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819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Q64" i="1" l="1"/>
  <c r="Q66" i="1" s="1"/>
  <c r="Q68" i="1" s="1"/>
  <c r="Q76" i="1" s="1"/>
  <c r="K64" i="1"/>
  <c r="K66" i="1" s="1"/>
  <c r="K68" i="1" s="1"/>
  <c r="E64" i="1"/>
  <c r="E66" i="1" s="1"/>
  <c r="E68" i="1" s="1"/>
  <c r="Q72" i="1" l="1"/>
  <c r="Q81" i="1" s="1"/>
</calcChain>
</file>

<file path=xl/sharedStrings.xml><?xml version="1.0" encoding="utf-8"?>
<sst xmlns="http://schemas.openxmlformats.org/spreadsheetml/2006/main" count="122" uniqueCount="107">
  <si>
    <t>FANO ADRIANO CAPOLUOGO (FOGLIO 2)</t>
  </si>
  <si>
    <t>FANO ADRIANO CAPOLUOGO VILLA MORENI (FOGLIO 1)</t>
  </si>
  <si>
    <t>FANO ADRIANO FRAZ.NE CERQUETO (FOGLIO 10)</t>
  </si>
  <si>
    <t>AGGREGATO</t>
  </si>
  <si>
    <t>SUPERFICIE AGGREGATO (mq)</t>
  </si>
  <si>
    <t xml:space="preserve">2400001
</t>
  </si>
  <si>
    <t xml:space="preserve">2400009
</t>
  </si>
  <si>
    <t xml:space="preserve">2400047
</t>
  </si>
  <si>
    <t xml:space="preserve">2490026
</t>
  </si>
  <si>
    <t xml:space="preserve">2400056
</t>
  </si>
  <si>
    <t xml:space="preserve">2490027
</t>
  </si>
  <si>
    <t xml:space="preserve">2400242
</t>
  </si>
  <si>
    <t xml:space="preserve">2400233
</t>
  </si>
  <si>
    <t xml:space="preserve">2400054
</t>
  </si>
  <si>
    <t xml:space="preserve">2400051
</t>
  </si>
  <si>
    <t xml:space="preserve">2400050
</t>
  </si>
  <si>
    <t xml:space="preserve">2400049
</t>
  </si>
  <si>
    <t xml:space="preserve">2400495
</t>
  </si>
  <si>
    <t xml:space="preserve">2400465
</t>
  </si>
  <si>
    <t xml:space="preserve">2400437
</t>
  </si>
  <si>
    <t xml:space="preserve">2400492
</t>
  </si>
  <si>
    <t xml:space="preserve">2400438
</t>
  </si>
  <si>
    <t xml:space="preserve">2400453
</t>
  </si>
  <si>
    <t xml:space="preserve">2400436
</t>
  </si>
  <si>
    <t xml:space="preserve">2400494
</t>
  </si>
  <si>
    <t xml:space="preserve">2490023
</t>
  </si>
  <si>
    <t xml:space="preserve">2400448
</t>
  </si>
  <si>
    <t xml:space="preserve">2400444
</t>
  </si>
  <si>
    <t xml:space="preserve">2400447
</t>
  </si>
  <si>
    <t xml:space="preserve">2400476
</t>
  </si>
  <si>
    <t xml:space="preserve">2400452
</t>
  </si>
  <si>
    <t xml:space="preserve">2400450
</t>
  </si>
  <si>
    <t xml:space="preserve">2400459
</t>
  </si>
  <si>
    <t xml:space="preserve">2400471
</t>
  </si>
  <si>
    <t xml:space="preserve">2400226
</t>
  </si>
  <si>
    <t xml:space="preserve">2400250
</t>
  </si>
  <si>
    <t xml:space="preserve">2400225
</t>
  </si>
  <si>
    <t xml:space="preserve">2400281
</t>
  </si>
  <si>
    <t xml:space="preserve">2400284
</t>
  </si>
  <si>
    <t xml:space="preserve">2400285
</t>
  </si>
  <si>
    <t xml:space="preserve">2400185
</t>
  </si>
  <si>
    <t xml:space="preserve">2400219
</t>
  </si>
  <si>
    <t xml:space="preserve">2400288
</t>
  </si>
  <si>
    <t xml:space="preserve">2400292
</t>
  </si>
  <si>
    <t xml:space="preserve">2400399
</t>
  </si>
  <si>
    <t xml:space="preserve">2400290
</t>
  </si>
  <si>
    <t xml:space="preserve">2490024
</t>
  </si>
  <si>
    <t xml:space="preserve">2400293
</t>
  </si>
  <si>
    <t xml:space="preserve">2400291
</t>
  </si>
  <si>
    <t xml:space="preserve">2400350
</t>
  </si>
  <si>
    <t xml:space="preserve">2400302+2400246
</t>
  </si>
  <si>
    <t xml:space="preserve">2400295
</t>
  </si>
  <si>
    <t>P.LLA  441</t>
  </si>
  <si>
    <t xml:space="preserve">2400443
</t>
  </si>
  <si>
    <t xml:space="preserve">2400474
</t>
  </si>
  <si>
    <t xml:space="preserve">2400462
</t>
  </si>
  <si>
    <t>P.LLA  451</t>
  </si>
  <si>
    <t>P.LLE  493,677,678,679,941</t>
  </si>
  <si>
    <t>P.LLA  489</t>
  </si>
  <si>
    <t>P.LLA  398</t>
  </si>
  <si>
    <t>P.LLA  419</t>
  </si>
  <si>
    <t>TOTALE</t>
  </si>
  <si>
    <t>VOLUME  MEDIO TOTALE COMUNE DI FANO ADRIANO CAPOLUOGO(mc)</t>
  </si>
  <si>
    <t>VOLUME  MEDIO TOTALE COMUNE DI FANO ADRIANO FRAZ.NE CERQUETO(mc)</t>
  </si>
  <si>
    <t>VOLUME  MEDIO TOTALE COMUNE DI FANO ADRIANO (mc)</t>
  </si>
  <si>
    <t xml:space="preserve">CALCOLO SUPERFICI COMUNE FANO ADRIANO </t>
  </si>
  <si>
    <t xml:space="preserve">2400321
</t>
  </si>
  <si>
    <t xml:space="preserve">2400315
</t>
  </si>
  <si>
    <t xml:space="preserve">2400316
</t>
  </si>
  <si>
    <r>
      <t>SUP.MEDIA</t>
    </r>
    <r>
      <rPr>
        <b/>
        <sz val="10"/>
        <color theme="1"/>
        <rFont val="Calibri"/>
        <family val="2"/>
        <scheme val="minor"/>
      </rPr>
      <t>(mq)       superficie x n° medio di piani(3)</t>
    </r>
  </si>
  <si>
    <r>
      <t>VOL.  MEDIO</t>
    </r>
    <r>
      <rPr>
        <sz val="11"/>
        <color theme="1"/>
        <rFont val="Calibri"/>
        <family val="2"/>
        <scheme val="minor"/>
      </rPr>
      <t xml:space="preserve">(mc) </t>
    </r>
    <r>
      <rPr>
        <b/>
        <sz val="10"/>
        <color theme="1"/>
        <rFont val="Calibri"/>
        <family val="2"/>
        <scheme val="minor"/>
      </rPr>
      <t>sup.media x h media di piano(3m)</t>
    </r>
  </si>
  <si>
    <t xml:space="preserve">2400336
</t>
  </si>
  <si>
    <t xml:space="preserve">2400326
</t>
  </si>
  <si>
    <t xml:space="preserve">2490029
</t>
  </si>
  <si>
    <t xml:space="preserve">2400373
</t>
  </si>
  <si>
    <t xml:space="preserve">2400358
</t>
  </si>
  <si>
    <t xml:space="preserve">2400352
</t>
  </si>
  <si>
    <t xml:space="preserve">2400349
</t>
  </si>
  <si>
    <t xml:space="preserve">2400091
</t>
  </si>
  <si>
    <t xml:space="preserve">2400084
</t>
  </si>
  <si>
    <t xml:space="preserve">2400115
</t>
  </si>
  <si>
    <t xml:space="preserve">2400089
</t>
  </si>
  <si>
    <t xml:space="preserve">2400143
</t>
  </si>
  <si>
    <t xml:space="preserve">2490028
</t>
  </si>
  <si>
    <t xml:space="preserve">2400107
</t>
  </si>
  <si>
    <t>P.LLE 132,133</t>
  </si>
  <si>
    <t>P.LLE 112</t>
  </si>
  <si>
    <t>P.LLE 156</t>
  </si>
  <si>
    <t>P.LLE 182, 183, 157</t>
  </si>
  <si>
    <t>P.LLE 176</t>
  </si>
  <si>
    <t>P.LLE 844, 846</t>
  </si>
  <si>
    <t>P.LLE 213, 214</t>
  </si>
  <si>
    <t>P.LLE 267</t>
  </si>
  <si>
    <t>P.LLE 234, 231, 738</t>
  </si>
  <si>
    <t>P.LLE 285, 286, 287, 924, 925, 926, 283, 289</t>
  </si>
  <si>
    <t>P.LLE 109</t>
  </si>
  <si>
    <t>P.LLE 172</t>
  </si>
  <si>
    <t>P.LLE 23, 24, 25</t>
  </si>
  <si>
    <t>P.LLE 26</t>
  </si>
  <si>
    <t>P.LLE 38</t>
  </si>
  <si>
    <t>P.LLE 49</t>
  </si>
  <si>
    <t>P.LLE 39, 40</t>
  </si>
  <si>
    <t>P.LLE 75, 76, 753</t>
  </si>
  <si>
    <t>P.LLE 120</t>
  </si>
  <si>
    <t>P.LLE 100</t>
  </si>
  <si>
    <t>P.LLE B - CHIESA</t>
  </si>
  <si>
    <t>P.LLE 424, 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</si>
</sst>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6"/>
        <bgColor indexed="64"/>
      </patternFill>
    </fill>
  </fills>
  <borders count="5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0" fillId="0" borderId="47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2" fontId="0" fillId="0" borderId="48" xfId="0" applyNumberFormat="1" applyBorder="1" applyAlignment="1">
      <alignment horizontal="center" vertical="top"/>
    </xf>
    <xf numFmtId="2" fontId="0" fillId="0" borderId="45" xfId="0" applyNumberFormat="1" applyBorder="1" applyAlignment="1">
      <alignment horizontal="center" vertical="top"/>
    </xf>
    <xf numFmtId="2" fontId="0" fillId="0" borderId="49" xfId="0" applyNumberFormat="1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4" fontId="0" fillId="0" borderId="48" xfId="0" applyNumberFormat="1" applyBorder="1" applyAlignment="1">
      <alignment horizontal="center" vertical="top"/>
    </xf>
    <xf numFmtId="4" fontId="0" fillId="0" borderId="45" xfId="0" applyNumberFormat="1" applyBorder="1" applyAlignment="1">
      <alignment horizontal="center" vertical="top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2" fontId="0" fillId="0" borderId="54" xfId="0" applyNumberFormat="1" applyBorder="1" applyAlignment="1">
      <alignment horizontal="center"/>
    </xf>
    <xf numFmtId="2" fontId="0" fillId="0" borderId="55" xfId="0" applyNumberFormat="1" applyBorder="1" applyAlignment="1">
      <alignment horizontal="center"/>
    </xf>
    <xf numFmtId="0" fontId="0" fillId="0" borderId="25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25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5" fillId="0" borderId="15" xfId="0" applyFont="1" applyBorder="1" applyAlignment="1">
      <alignment horizontal="distributed" vertical="top"/>
    </xf>
    <xf numFmtId="0" fontId="5" fillId="0" borderId="11" xfId="0" applyFont="1" applyBorder="1" applyAlignment="1">
      <alignment horizontal="distributed" vertical="top"/>
    </xf>
    <xf numFmtId="0" fontId="5" fillId="0" borderId="13" xfId="0" applyFont="1" applyBorder="1" applyAlignment="1">
      <alignment horizontal="distributed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/>
    </xf>
    <xf numFmtId="2" fontId="0" fillId="0" borderId="18" xfId="0" applyNumberFormat="1" applyBorder="1" applyAlignment="1">
      <alignment horizontal="center" vertical="top"/>
    </xf>
    <xf numFmtId="2" fontId="0" fillId="0" borderId="19" xfId="0" applyNumberFormat="1" applyBorder="1" applyAlignment="1">
      <alignment horizontal="center" vertical="top"/>
    </xf>
    <xf numFmtId="0" fontId="0" fillId="0" borderId="24" xfId="0" applyBorder="1" applyAlignment="1">
      <alignment horizontal="center" vertical="top" wrapText="1"/>
    </xf>
    <xf numFmtId="4" fontId="0" fillId="0" borderId="18" xfId="0" applyNumberFormat="1" applyBorder="1" applyAlignment="1">
      <alignment horizontal="center" vertical="top"/>
    </xf>
    <xf numFmtId="4" fontId="0" fillId="0" borderId="50" xfId="0" applyNumberFormat="1" applyBorder="1" applyAlignment="1">
      <alignment horizontal="center" vertical="top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56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43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5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38" xfId="0" applyFont="1" applyBorder="1" applyAlignment="1">
      <alignment horizontal="justify" vertical="top" wrapText="1"/>
    </xf>
    <xf numFmtId="0" fontId="5" fillId="0" borderId="51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distributed" vertical="top"/>
    </xf>
    <xf numFmtId="0" fontId="5" fillId="0" borderId="9" xfId="0" applyFont="1" applyBorder="1" applyAlignment="1">
      <alignment horizontal="distributed" vertical="top"/>
    </xf>
    <xf numFmtId="0" fontId="5" fillId="0" borderId="12" xfId="0" applyFont="1" applyBorder="1" applyAlignment="1">
      <alignment horizontal="center" vertical="center"/>
    </xf>
    <xf numFmtId="0" fontId="0" fillId="0" borderId="20" xfId="0" applyBorder="1" applyAlignment="1">
      <alignment horizontal="center" vertical="top" wrapText="1"/>
    </xf>
    <xf numFmtId="2" fontId="0" fillId="0" borderId="21" xfId="0" applyNumberFormat="1" applyBorder="1" applyAlignment="1">
      <alignment horizontal="center" vertical="top"/>
    </xf>
    <xf numFmtId="2" fontId="0" fillId="0" borderId="22" xfId="0" applyNumberFormat="1" applyBorder="1" applyAlignment="1">
      <alignment horizontal="center" vertical="top"/>
    </xf>
    <xf numFmtId="4" fontId="0" fillId="0" borderId="21" xfId="0" applyNumberFormat="1" applyBorder="1" applyAlignment="1">
      <alignment horizontal="center" vertical="top"/>
    </xf>
    <xf numFmtId="2" fontId="0" fillId="0" borderId="21" xfId="0" applyNumberFormat="1" applyBorder="1" applyAlignment="1">
      <alignment horizontal="center" vertical="top" wrapText="1"/>
    </xf>
    <xf numFmtId="4" fontId="0" fillId="0" borderId="21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2" fontId="1" fillId="0" borderId="52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2" fontId="2" fillId="0" borderId="29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 vertical="center"/>
    </xf>
    <xf numFmtId="2" fontId="6" fillId="2" borderId="33" xfId="0" applyNumberFormat="1" applyFont="1" applyFill="1" applyBorder="1" applyAlignment="1">
      <alignment horizontal="center" vertical="center"/>
    </xf>
    <xf numFmtId="2" fontId="6" fillId="2" borderId="2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7" fillId="3" borderId="2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2" fontId="6" fillId="3" borderId="23" xfId="0" applyNumberFormat="1" applyFont="1" applyFill="1" applyBorder="1" applyAlignment="1">
      <alignment horizontal="center" vertical="center"/>
    </xf>
    <xf numFmtId="2" fontId="6" fillId="3" borderId="33" xfId="0" applyNumberFormat="1" applyFont="1" applyFill="1" applyBorder="1" applyAlignment="1">
      <alignment horizontal="center" vertical="center"/>
    </xf>
    <xf numFmtId="2" fontId="6" fillId="3" borderId="27" xfId="0" applyNumberFormat="1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2" fontId="6" fillId="4" borderId="34" xfId="0" applyNumberFormat="1" applyFont="1" applyFill="1" applyBorder="1" applyAlignment="1">
      <alignment horizontal="center" vertical="center"/>
    </xf>
    <xf numFmtId="2" fontId="6" fillId="4" borderId="35" xfId="0" applyNumberFormat="1" applyFont="1" applyFill="1" applyBorder="1" applyAlignment="1">
      <alignment horizontal="center" vertical="center"/>
    </xf>
    <xf numFmtId="2" fontId="6" fillId="4" borderId="36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0</xdr:row>
      <xdr:rowOff>57151</xdr:rowOff>
    </xdr:from>
    <xdr:to>
      <xdr:col>4</xdr:col>
      <xdr:colOff>41275</xdr:colOff>
      <xdr:row>3</xdr:row>
      <xdr:rowOff>123826</xdr:rowOff>
    </xdr:to>
    <xdr:pic>
      <xdr:nvPicPr>
        <xdr:cNvPr id="7" name="Immagin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57151"/>
          <a:ext cx="619125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92"/>
  <sheetViews>
    <sheetView tabSelected="1" topLeftCell="A34" zoomScale="75" zoomScaleNormal="75" workbookViewId="0">
      <selection activeCell="U8" sqref="U8:U63"/>
    </sheetView>
  </sheetViews>
  <sheetFormatPr defaultRowHeight="15" x14ac:dyDescent="0.25"/>
  <cols>
    <col min="4" max="4" width="4.42578125" customWidth="1"/>
    <col min="5" max="6" width="7.42578125" customWidth="1"/>
    <col min="7" max="7" width="2.140625" customWidth="1"/>
    <col min="10" max="10" width="5.5703125" customWidth="1"/>
    <col min="12" max="12" width="4.42578125" customWidth="1"/>
    <col min="13" max="13" width="2.28515625" customWidth="1"/>
    <col min="16" max="16" width="4.5703125" customWidth="1"/>
    <col min="18" max="18" width="13.140625" customWidth="1"/>
    <col min="19" max="19" width="0.5703125" customWidth="1"/>
    <col min="20" max="20" width="35.42578125" style="1" customWidth="1"/>
    <col min="21" max="21" width="28.140625" customWidth="1"/>
  </cols>
  <sheetData>
    <row r="1" spans="2:19" ht="15.75" thickTop="1" x14ac:dyDescent="0.25">
      <c r="B1" s="24" t="s">
        <v>65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2:19" x14ac:dyDescent="0.25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9"/>
    </row>
    <row r="3" spans="2:19" x14ac:dyDescent="0.25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2:19" ht="15.75" thickBot="1" x14ac:dyDescent="0.3"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</row>
    <row r="5" spans="2:19" ht="16.5" customHeight="1" thickTop="1" thickBot="1" x14ac:dyDescent="0.3">
      <c r="B5" s="42" t="s">
        <v>0</v>
      </c>
      <c r="C5" s="43"/>
      <c r="D5" s="43"/>
      <c r="E5" s="43"/>
      <c r="F5" s="43"/>
      <c r="G5" s="44"/>
      <c r="H5" s="48" t="s">
        <v>1</v>
      </c>
      <c r="I5" s="49"/>
      <c r="J5" s="49"/>
      <c r="K5" s="49"/>
      <c r="L5" s="49"/>
      <c r="M5" s="50"/>
      <c r="N5" s="49" t="s">
        <v>2</v>
      </c>
      <c r="O5" s="49"/>
      <c r="P5" s="49"/>
      <c r="Q5" s="49"/>
      <c r="R5" s="49"/>
      <c r="S5" s="54"/>
    </row>
    <row r="6" spans="2:19" ht="15.75" thickBot="1" x14ac:dyDescent="0.3">
      <c r="B6" s="45"/>
      <c r="C6" s="46"/>
      <c r="D6" s="46"/>
      <c r="E6" s="46"/>
      <c r="F6" s="46"/>
      <c r="G6" s="47"/>
      <c r="H6" s="51"/>
      <c r="I6" s="52"/>
      <c r="J6" s="52"/>
      <c r="K6" s="52"/>
      <c r="L6" s="52"/>
      <c r="M6" s="53"/>
      <c r="N6" s="52"/>
      <c r="O6" s="52"/>
      <c r="P6" s="52"/>
      <c r="Q6" s="55"/>
      <c r="R6" s="55"/>
      <c r="S6" s="56"/>
    </row>
    <row r="7" spans="2:19" ht="40.5" customHeight="1" thickTop="1" thickBot="1" x14ac:dyDescent="0.3">
      <c r="B7" s="57" t="s">
        <v>3</v>
      </c>
      <c r="C7" s="58"/>
      <c r="D7" s="58"/>
      <c r="E7" s="59" t="s">
        <v>4</v>
      </c>
      <c r="F7" s="60"/>
      <c r="G7" s="60"/>
      <c r="H7" s="57" t="s">
        <v>3</v>
      </c>
      <c r="I7" s="58"/>
      <c r="J7" s="61"/>
      <c r="K7" s="59" t="s">
        <v>4</v>
      </c>
      <c r="L7" s="60"/>
      <c r="M7" s="60"/>
      <c r="N7" s="57" t="s">
        <v>3</v>
      </c>
      <c r="O7" s="58"/>
      <c r="P7" s="61"/>
      <c r="Q7" s="21" t="s">
        <v>4</v>
      </c>
      <c r="R7" s="22"/>
      <c r="S7" s="23"/>
    </row>
    <row r="8" spans="2:19" x14ac:dyDescent="0.25">
      <c r="B8" s="33" t="s">
        <v>17</v>
      </c>
      <c r="C8" s="34"/>
      <c r="D8" s="34"/>
      <c r="E8" s="35">
        <v>97.386700000000005</v>
      </c>
      <c r="F8" s="35"/>
      <c r="G8" s="36"/>
      <c r="H8" s="37" t="s">
        <v>5</v>
      </c>
      <c r="I8" s="34"/>
      <c r="J8" s="34"/>
      <c r="K8" s="38">
        <v>132.29140000000001</v>
      </c>
      <c r="L8" s="38"/>
      <c r="M8" s="39"/>
      <c r="N8" s="37" t="s">
        <v>66</v>
      </c>
      <c r="O8" s="34"/>
      <c r="P8" s="34"/>
      <c r="Q8" s="40">
        <v>292.6542</v>
      </c>
      <c r="R8" s="40"/>
      <c r="S8" s="41"/>
    </row>
    <row r="9" spans="2:19" x14ac:dyDescent="0.25">
      <c r="B9" s="62" t="s">
        <v>18</v>
      </c>
      <c r="C9" s="20"/>
      <c r="D9" s="20"/>
      <c r="E9" s="66">
        <v>41.826599999999999</v>
      </c>
      <c r="F9" s="63"/>
      <c r="G9" s="64"/>
      <c r="H9" s="15" t="s">
        <v>6</v>
      </c>
      <c r="I9" s="20"/>
      <c r="J9" s="20"/>
      <c r="K9" s="67">
        <v>58.764099999999999</v>
      </c>
      <c r="L9" s="65"/>
      <c r="M9" s="9"/>
      <c r="N9" s="15" t="s">
        <v>67</v>
      </c>
      <c r="O9" s="20"/>
      <c r="P9" s="20"/>
      <c r="Q9" s="17">
        <v>356.46345000000002</v>
      </c>
      <c r="R9" s="17"/>
      <c r="S9" s="18"/>
    </row>
    <row r="10" spans="2:19" x14ac:dyDescent="0.25">
      <c r="B10" s="62" t="s">
        <v>19</v>
      </c>
      <c r="C10" s="20"/>
      <c r="D10" s="20"/>
      <c r="E10" s="63">
        <v>278.03440000000001</v>
      </c>
      <c r="F10" s="63"/>
      <c r="G10" s="64"/>
      <c r="H10" s="15" t="s">
        <v>7</v>
      </c>
      <c r="I10" s="20"/>
      <c r="J10" s="20"/>
      <c r="K10" s="65">
        <v>194.852</v>
      </c>
      <c r="L10" s="65"/>
      <c r="M10" s="9"/>
      <c r="N10" s="15" t="s">
        <v>68</v>
      </c>
      <c r="O10" s="20"/>
      <c r="P10" s="20"/>
      <c r="Q10" s="17">
        <v>1401.82215</v>
      </c>
      <c r="R10" s="17"/>
      <c r="S10" s="18"/>
    </row>
    <row r="11" spans="2:19" x14ac:dyDescent="0.25">
      <c r="B11" s="62" t="s">
        <v>20</v>
      </c>
      <c r="C11" s="20"/>
      <c r="D11" s="20"/>
      <c r="E11" s="63">
        <v>139.68219999999999</v>
      </c>
      <c r="F11" s="63"/>
      <c r="G11" s="64"/>
      <c r="H11" s="15" t="s">
        <v>8</v>
      </c>
      <c r="I11" s="20"/>
      <c r="J11" s="20"/>
      <c r="K11" s="67">
        <v>194.61490000000001</v>
      </c>
      <c r="L11" s="65"/>
      <c r="M11" s="9"/>
      <c r="N11" s="15" t="s">
        <v>71</v>
      </c>
      <c r="O11" s="20"/>
      <c r="P11" s="20"/>
      <c r="Q11" s="17">
        <v>302.51510000000002</v>
      </c>
      <c r="R11" s="17"/>
      <c r="S11" s="18"/>
    </row>
    <row r="12" spans="2:19" x14ac:dyDescent="0.25">
      <c r="B12" s="62" t="s">
        <v>21</v>
      </c>
      <c r="C12" s="20"/>
      <c r="D12" s="20"/>
      <c r="E12" s="63">
        <v>496.67660000000001</v>
      </c>
      <c r="F12" s="63"/>
      <c r="G12" s="64"/>
      <c r="H12" s="15" t="s">
        <v>9</v>
      </c>
      <c r="I12" s="20"/>
      <c r="J12" s="20"/>
      <c r="K12" s="67">
        <v>74.884</v>
      </c>
      <c r="L12" s="65"/>
      <c r="M12" s="9"/>
      <c r="N12" s="15" t="s">
        <v>72</v>
      </c>
      <c r="O12" s="20"/>
      <c r="P12" s="20"/>
      <c r="Q12" s="17">
        <v>179.60525000000001</v>
      </c>
      <c r="R12" s="17"/>
      <c r="S12" s="18"/>
    </row>
    <row r="13" spans="2:19" x14ac:dyDescent="0.25">
      <c r="B13" s="62" t="s">
        <v>22</v>
      </c>
      <c r="C13" s="20"/>
      <c r="D13" s="20"/>
      <c r="E13" s="63">
        <v>110.4982</v>
      </c>
      <c r="F13" s="63"/>
      <c r="G13" s="64"/>
      <c r="H13" s="15" t="s">
        <v>10</v>
      </c>
      <c r="I13" s="20"/>
      <c r="J13" s="20"/>
      <c r="K13" s="67">
        <v>104.1206</v>
      </c>
      <c r="L13" s="65"/>
      <c r="M13" s="9"/>
      <c r="N13" s="15" t="s">
        <v>73</v>
      </c>
      <c r="O13" s="20"/>
      <c r="P13" s="20"/>
      <c r="Q13" s="17">
        <v>119.85035000000001</v>
      </c>
      <c r="R13" s="17"/>
      <c r="S13" s="18"/>
    </row>
    <row r="14" spans="2:19" x14ac:dyDescent="0.25">
      <c r="B14" s="62" t="s">
        <v>23</v>
      </c>
      <c r="C14" s="20"/>
      <c r="D14" s="20"/>
      <c r="E14" s="63">
        <v>104.81229999999999</v>
      </c>
      <c r="F14" s="63"/>
      <c r="G14" s="64"/>
      <c r="H14" s="15" t="s">
        <v>11</v>
      </c>
      <c r="I14" s="20"/>
      <c r="J14" s="20"/>
      <c r="K14" s="67">
        <v>189.4478</v>
      </c>
      <c r="L14" s="65"/>
      <c r="M14" s="9"/>
      <c r="N14" s="15" t="s">
        <v>74</v>
      </c>
      <c r="O14" s="20"/>
      <c r="P14" s="20"/>
      <c r="Q14" s="17">
        <v>223.13905</v>
      </c>
      <c r="R14" s="17"/>
      <c r="S14" s="18"/>
    </row>
    <row r="15" spans="2:19" x14ac:dyDescent="0.25">
      <c r="B15" s="62" t="s">
        <v>23</v>
      </c>
      <c r="C15" s="20"/>
      <c r="D15" s="20"/>
      <c r="E15" s="63">
        <v>272.96010000000001</v>
      </c>
      <c r="F15" s="63"/>
      <c r="G15" s="64"/>
      <c r="H15" s="15" t="s">
        <v>8</v>
      </c>
      <c r="I15" s="20"/>
      <c r="J15" s="20"/>
      <c r="K15" s="67">
        <v>194.61490000000001</v>
      </c>
      <c r="L15" s="65"/>
      <c r="M15" s="9"/>
      <c r="N15" s="15" t="s">
        <v>75</v>
      </c>
      <c r="O15" s="20"/>
      <c r="P15" s="20"/>
      <c r="Q15" s="17">
        <v>318.99714999999998</v>
      </c>
      <c r="R15" s="17"/>
      <c r="S15" s="18"/>
    </row>
    <row r="16" spans="2:19" x14ac:dyDescent="0.25">
      <c r="B16" s="62" t="s">
        <v>24</v>
      </c>
      <c r="C16" s="20"/>
      <c r="D16" s="20"/>
      <c r="E16" s="63">
        <v>177.2328</v>
      </c>
      <c r="F16" s="63"/>
      <c r="G16" s="64"/>
      <c r="H16" s="15" t="s">
        <v>12</v>
      </c>
      <c r="I16" s="20"/>
      <c r="J16" s="20"/>
      <c r="K16" s="65">
        <v>189.42060000000001</v>
      </c>
      <c r="L16" s="65"/>
      <c r="M16" s="9"/>
      <c r="N16" s="15" t="s">
        <v>76</v>
      </c>
      <c r="O16" s="20"/>
      <c r="P16" s="20"/>
      <c r="Q16" s="17">
        <v>781.01615000000004</v>
      </c>
      <c r="R16" s="17"/>
      <c r="S16" s="18"/>
    </row>
    <row r="17" spans="2:19" x14ac:dyDescent="0.25">
      <c r="B17" s="62" t="s">
        <v>25</v>
      </c>
      <c r="C17" s="20"/>
      <c r="D17" s="20"/>
      <c r="E17" s="66">
        <v>177.31819999999999</v>
      </c>
      <c r="F17" s="63"/>
      <c r="G17" s="64"/>
      <c r="H17" s="15" t="s">
        <v>13</v>
      </c>
      <c r="I17" s="20"/>
      <c r="J17" s="20"/>
      <c r="K17" s="67">
        <v>132.29140000000001</v>
      </c>
      <c r="L17" s="65"/>
      <c r="M17" s="9"/>
      <c r="N17" s="19">
        <v>2400353</v>
      </c>
      <c r="O17" s="20"/>
      <c r="P17" s="20"/>
      <c r="Q17" s="17">
        <v>109.68105</v>
      </c>
      <c r="R17" s="17"/>
      <c r="S17" s="18"/>
    </row>
    <row r="18" spans="2:19" x14ac:dyDescent="0.25">
      <c r="B18" s="62" t="s">
        <v>25</v>
      </c>
      <c r="C18" s="20"/>
      <c r="D18" s="20"/>
      <c r="E18" s="63">
        <v>225.03200000000001</v>
      </c>
      <c r="F18" s="63"/>
      <c r="G18" s="64"/>
      <c r="H18" s="15" t="s">
        <v>14</v>
      </c>
      <c r="I18" s="20"/>
      <c r="J18" s="20"/>
      <c r="K18" s="67">
        <v>15.223100000000001</v>
      </c>
      <c r="L18" s="65"/>
      <c r="M18" s="9"/>
      <c r="N18" s="15" t="s">
        <v>77</v>
      </c>
      <c r="O18" s="20"/>
      <c r="P18" s="20"/>
      <c r="Q18" s="17">
        <v>594.79340000000002</v>
      </c>
      <c r="R18" s="17"/>
      <c r="S18" s="18"/>
    </row>
    <row r="19" spans="2:19" x14ac:dyDescent="0.25">
      <c r="B19" s="62" t="s">
        <v>26</v>
      </c>
      <c r="C19" s="20"/>
      <c r="D19" s="20"/>
      <c r="E19" s="63">
        <v>399.94639999999998</v>
      </c>
      <c r="F19" s="63"/>
      <c r="G19" s="64"/>
      <c r="H19" s="15" t="s">
        <v>15</v>
      </c>
      <c r="I19" s="20"/>
      <c r="J19" s="20"/>
      <c r="K19" s="65">
        <v>37.944699999999997</v>
      </c>
      <c r="L19" s="65"/>
      <c r="M19" s="9"/>
      <c r="N19" s="15" t="s">
        <v>78</v>
      </c>
      <c r="O19" s="20"/>
      <c r="P19" s="20"/>
      <c r="Q19" s="17">
        <v>96.771249999999995</v>
      </c>
      <c r="R19" s="17"/>
      <c r="S19" s="18"/>
    </row>
    <row r="20" spans="2:19" x14ac:dyDescent="0.25">
      <c r="B20" s="62" t="s">
        <v>26</v>
      </c>
      <c r="C20" s="20"/>
      <c r="D20" s="20"/>
      <c r="E20" s="63">
        <v>290.89879999999999</v>
      </c>
      <c r="F20" s="63"/>
      <c r="G20" s="64"/>
      <c r="H20" s="15" t="s">
        <v>16</v>
      </c>
      <c r="I20" s="20"/>
      <c r="J20" s="20"/>
      <c r="K20" s="65">
        <v>109.2774</v>
      </c>
      <c r="L20" s="65"/>
      <c r="M20" s="9"/>
      <c r="N20" s="15" t="s">
        <v>79</v>
      </c>
      <c r="O20" s="20"/>
      <c r="P20" s="20"/>
      <c r="Q20" s="17">
        <v>515.40859999999998</v>
      </c>
      <c r="R20" s="17"/>
      <c r="S20" s="18"/>
    </row>
    <row r="21" spans="2:19" x14ac:dyDescent="0.25">
      <c r="B21" s="62" t="s">
        <v>27</v>
      </c>
      <c r="C21" s="20"/>
      <c r="D21" s="20"/>
      <c r="E21" s="63">
        <v>331.82659999999998</v>
      </c>
      <c r="F21" s="63"/>
      <c r="G21" s="64"/>
      <c r="H21" s="19"/>
      <c r="I21" s="20"/>
      <c r="J21" s="20"/>
      <c r="K21" s="65"/>
      <c r="L21" s="65"/>
      <c r="M21" s="9"/>
      <c r="N21" s="15" t="s">
        <v>80</v>
      </c>
      <c r="O21" s="20"/>
      <c r="P21" s="20"/>
      <c r="Q21" s="17">
        <v>209.31395000000001</v>
      </c>
      <c r="R21" s="17"/>
      <c r="S21" s="18"/>
    </row>
    <row r="22" spans="2:19" x14ac:dyDescent="0.25">
      <c r="B22" s="62" t="s">
        <v>28</v>
      </c>
      <c r="C22" s="20"/>
      <c r="D22" s="20"/>
      <c r="E22" s="63">
        <v>43.413200000000003</v>
      </c>
      <c r="F22" s="63"/>
      <c r="G22" s="64"/>
      <c r="H22" s="19"/>
      <c r="I22" s="20"/>
      <c r="J22" s="20"/>
      <c r="K22" s="65"/>
      <c r="L22" s="65"/>
      <c r="M22" s="9"/>
      <c r="N22" s="19">
        <v>2400090</v>
      </c>
      <c r="O22" s="20"/>
      <c r="P22" s="20"/>
      <c r="Q22" s="17">
        <v>329.55844999999999</v>
      </c>
      <c r="R22" s="17"/>
      <c r="S22" s="18"/>
    </row>
    <row r="23" spans="2:19" x14ac:dyDescent="0.25">
      <c r="B23" s="62" t="s">
        <v>29</v>
      </c>
      <c r="C23" s="20"/>
      <c r="D23" s="20"/>
      <c r="E23" s="63">
        <v>485.80369999999999</v>
      </c>
      <c r="F23" s="63"/>
      <c r="G23" s="64"/>
      <c r="H23" s="19"/>
      <c r="I23" s="20"/>
      <c r="J23" s="20"/>
      <c r="K23" s="65"/>
      <c r="L23" s="65"/>
      <c r="M23" s="9"/>
      <c r="N23" s="19">
        <v>2400234</v>
      </c>
      <c r="O23" s="20"/>
      <c r="P23" s="20"/>
      <c r="Q23" s="17">
        <v>268.64184999999998</v>
      </c>
      <c r="R23" s="17"/>
      <c r="S23" s="18"/>
    </row>
    <row r="24" spans="2:19" x14ac:dyDescent="0.25">
      <c r="B24" s="62" t="s">
        <v>30</v>
      </c>
      <c r="C24" s="20"/>
      <c r="D24" s="20"/>
      <c r="E24" s="63">
        <v>130.72219999999999</v>
      </c>
      <c r="F24" s="63"/>
      <c r="G24" s="64"/>
      <c r="H24" s="19"/>
      <c r="I24" s="20"/>
      <c r="J24" s="20"/>
      <c r="K24" s="65"/>
      <c r="L24" s="65"/>
      <c r="M24" s="9"/>
      <c r="N24" s="19">
        <v>2400078</v>
      </c>
      <c r="O24" s="20"/>
      <c r="P24" s="20"/>
      <c r="Q24" s="17">
        <v>66.672799999999995</v>
      </c>
      <c r="R24" s="17"/>
      <c r="S24" s="18"/>
    </row>
    <row r="25" spans="2:19" x14ac:dyDescent="0.25">
      <c r="B25" s="62" t="s">
        <v>31</v>
      </c>
      <c r="C25" s="20"/>
      <c r="D25" s="20"/>
      <c r="E25" s="63">
        <v>124.14149999999999</v>
      </c>
      <c r="F25" s="63"/>
      <c r="G25" s="64"/>
      <c r="H25" s="19"/>
      <c r="I25" s="20"/>
      <c r="J25" s="20"/>
      <c r="K25" s="65"/>
      <c r="L25" s="65"/>
      <c r="M25" s="9"/>
      <c r="N25" s="15" t="s">
        <v>81</v>
      </c>
      <c r="O25" s="20"/>
      <c r="P25" s="20"/>
      <c r="Q25" s="17">
        <v>657.15885000000003</v>
      </c>
      <c r="R25" s="17"/>
      <c r="S25" s="18"/>
    </row>
    <row r="26" spans="2:19" x14ac:dyDescent="0.25">
      <c r="B26" s="62" t="s">
        <v>32</v>
      </c>
      <c r="C26" s="20"/>
      <c r="D26" s="20"/>
      <c r="E26" s="63">
        <v>22.833600000000001</v>
      </c>
      <c r="F26" s="63"/>
      <c r="G26" s="64"/>
      <c r="H26" s="19"/>
      <c r="I26" s="20"/>
      <c r="J26" s="20"/>
      <c r="K26" s="65"/>
      <c r="L26" s="65"/>
      <c r="M26" s="9"/>
      <c r="N26" s="19">
        <v>2400490</v>
      </c>
      <c r="O26" s="20"/>
      <c r="P26" s="20"/>
      <c r="Q26" s="17">
        <v>226.89415</v>
      </c>
      <c r="R26" s="17"/>
      <c r="S26" s="18"/>
    </row>
    <row r="27" spans="2:19" x14ac:dyDescent="0.25">
      <c r="B27" s="62" t="s">
        <v>32</v>
      </c>
      <c r="C27" s="20"/>
      <c r="D27" s="20"/>
      <c r="E27" s="63">
        <v>18.6601</v>
      </c>
      <c r="F27" s="63"/>
      <c r="G27" s="64"/>
      <c r="H27" s="19"/>
      <c r="I27" s="20"/>
      <c r="J27" s="20"/>
      <c r="K27" s="65"/>
      <c r="L27" s="65"/>
      <c r="M27" s="9"/>
      <c r="N27" s="15" t="s">
        <v>82</v>
      </c>
      <c r="O27" s="20"/>
      <c r="P27" s="20"/>
      <c r="Q27" s="17">
        <v>491.55795000000001</v>
      </c>
      <c r="R27" s="17"/>
      <c r="S27" s="18"/>
    </row>
    <row r="28" spans="2:19" x14ac:dyDescent="0.25">
      <c r="B28" s="62" t="s">
        <v>33</v>
      </c>
      <c r="C28" s="20"/>
      <c r="D28" s="20"/>
      <c r="E28" s="63">
        <v>91.342100000000002</v>
      </c>
      <c r="F28" s="63"/>
      <c r="G28" s="64"/>
      <c r="H28" s="19"/>
      <c r="I28" s="20"/>
      <c r="J28" s="20"/>
      <c r="K28" s="65"/>
      <c r="L28" s="65"/>
      <c r="M28" s="9"/>
      <c r="N28" s="15" t="s">
        <v>83</v>
      </c>
      <c r="O28" s="20"/>
      <c r="P28" s="20"/>
      <c r="Q28" s="17">
        <v>501.27210000000002</v>
      </c>
      <c r="R28" s="17"/>
      <c r="S28" s="18"/>
    </row>
    <row r="29" spans="2:19" x14ac:dyDescent="0.25">
      <c r="B29" s="62" t="s">
        <v>34</v>
      </c>
      <c r="C29" s="20"/>
      <c r="D29" s="20"/>
      <c r="E29" s="63">
        <v>273.20650000000001</v>
      </c>
      <c r="F29" s="63"/>
      <c r="G29" s="64"/>
      <c r="H29" s="19"/>
      <c r="I29" s="20"/>
      <c r="J29" s="20"/>
      <c r="K29" s="65"/>
      <c r="L29" s="65"/>
      <c r="M29" s="9"/>
      <c r="N29" s="15" t="s">
        <v>84</v>
      </c>
      <c r="O29" s="20"/>
      <c r="P29" s="20"/>
      <c r="Q29" s="17">
        <v>392.20274999999998</v>
      </c>
      <c r="R29" s="17"/>
      <c r="S29" s="18"/>
    </row>
    <row r="30" spans="2:19" x14ac:dyDescent="0.25">
      <c r="B30" s="62" t="s">
        <v>35</v>
      </c>
      <c r="C30" s="20"/>
      <c r="D30" s="20"/>
      <c r="E30" s="63">
        <v>125.324</v>
      </c>
      <c r="F30" s="63"/>
      <c r="G30" s="64"/>
      <c r="H30" s="19"/>
      <c r="I30" s="20"/>
      <c r="J30" s="20"/>
      <c r="K30" s="65"/>
      <c r="L30" s="65"/>
      <c r="M30" s="9"/>
      <c r="N30" s="19">
        <v>2400142</v>
      </c>
      <c r="O30" s="20"/>
      <c r="P30" s="20"/>
      <c r="Q30" s="17">
        <v>195.16544999999999</v>
      </c>
      <c r="R30" s="17"/>
      <c r="S30" s="18"/>
    </row>
    <row r="31" spans="2:19" x14ac:dyDescent="0.25">
      <c r="B31" s="62" t="s">
        <v>36</v>
      </c>
      <c r="C31" s="20"/>
      <c r="D31" s="20"/>
      <c r="E31" s="63">
        <v>223.02459999999999</v>
      </c>
      <c r="F31" s="63"/>
      <c r="G31" s="64"/>
      <c r="H31" s="19"/>
      <c r="I31" s="20"/>
      <c r="J31" s="20"/>
      <c r="K31" s="65"/>
      <c r="L31" s="65"/>
      <c r="M31" s="9"/>
      <c r="N31" s="19">
        <v>2400126</v>
      </c>
      <c r="O31" s="20"/>
      <c r="P31" s="20"/>
      <c r="Q31" s="17">
        <v>257.88569999999999</v>
      </c>
      <c r="R31" s="17"/>
      <c r="S31" s="18"/>
    </row>
    <row r="32" spans="2:19" x14ac:dyDescent="0.25">
      <c r="B32" s="62" t="s">
        <v>37</v>
      </c>
      <c r="C32" s="20"/>
      <c r="D32" s="20"/>
      <c r="E32" s="63">
        <v>306.8571</v>
      </c>
      <c r="F32" s="63"/>
      <c r="G32" s="64"/>
      <c r="H32" s="19"/>
      <c r="I32" s="20"/>
      <c r="J32" s="20"/>
      <c r="K32" s="65"/>
      <c r="L32" s="65"/>
      <c r="M32" s="9"/>
      <c r="N32" s="19">
        <v>2400150</v>
      </c>
      <c r="O32" s="20"/>
      <c r="P32" s="20"/>
      <c r="Q32" s="17">
        <v>389.25909999999999</v>
      </c>
      <c r="R32" s="17"/>
      <c r="S32" s="18"/>
    </row>
    <row r="33" spans="2:19" x14ac:dyDescent="0.25">
      <c r="B33" s="62" t="s">
        <v>38</v>
      </c>
      <c r="C33" s="20"/>
      <c r="D33" s="20"/>
      <c r="E33" s="63">
        <v>370.06720000000001</v>
      </c>
      <c r="F33" s="63"/>
      <c r="G33" s="64"/>
      <c r="H33" s="19"/>
      <c r="I33" s="20"/>
      <c r="J33" s="20"/>
      <c r="K33" s="65"/>
      <c r="L33" s="65"/>
      <c r="M33" s="9"/>
      <c r="N33" s="19">
        <v>2400151</v>
      </c>
      <c r="O33" s="20"/>
      <c r="P33" s="20"/>
      <c r="Q33" s="17">
        <v>212.71395000000001</v>
      </c>
      <c r="R33" s="17"/>
      <c r="S33" s="18"/>
    </row>
    <row r="34" spans="2:19" x14ac:dyDescent="0.25">
      <c r="B34" s="62" t="s">
        <v>39</v>
      </c>
      <c r="C34" s="20"/>
      <c r="D34" s="20"/>
      <c r="E34" s="63">
        <v>292.10809999999998</v>
      </c>
      <c r="F34" s="63"/>
      <c r="G34" s="64"/>
      <c r="H34" s="19"/>
      <c r="I34" s="20"/>
      <c r="J34" s="20"/>
      <c r="K34" s="65"/>
      <c r="L34" s="65"/>
      <c r="M34" s="9"/>
      <c r="N34" s="19">
        <v>2400149</v>
      </c>
      <c r="O34" s="20"/>
      <c r="P34" s="20"/>
      <c r="Q34" s="17">
        <v>274.19585000000001</v>
      </c>
      <c r="R34" s="17"/>
      <c r="S34" s="18"/>
    </row>
    <row r="35" spans="2:19" x14ac:dyDescent="0.25">
      <c r="B35" s="62" t="s">
        <v>40</v>
      </c>
      <c r="C35" s="20"/>
      <c r="D35" s="20"/>
      <c r="E35" s="63">
        <v>100.83839999999999</v>
      </c>
      <c r="F35" s="63"/>
      <c r="G35" s="64"/>
      <c r="H35" s="19"/>
      <c r="I35" s="20"/>
      <c r="J35" s="20"/>
      <c r="K35" s="65"/>
      <c r="L35" s="65"/>
      <c r="M35" s="9"/>
      <c r="N35" s="19">
        <v>2490020</v>
      </c>
      <c r="O35" s="20"/>
      <c r="P35" s="20"/>
      <c r="Q35" s="17">
        <v>274.19585000000001</v>
      </c>
      <c r="R35" s="17"/>
      <c r="S35" s="18"/>
    </row>
    <row r="36" spans="2:19" x14ac:dyDescent="0.25">
      <c r="B36" s="62" t="s">
        <v>41</v>
      </c>
      <c r="C36" s="20"/>
      <c r="D36" s="20"/>
      <c r="E36" s="63">
        <v>251.25659999999999</v>
      </c>
      <c r="F36" s="63"/>
      <c r="G36" s="64"/>
      <c r="H36" s="19"/>
      <c r="I36" s="20"/>
      <c r="J36" s="20"/>
      <c r="K36" s="65"/>
      <c r="L36" s="65"/>
      <c r="M36" s="9"/>
      <c r="N36" s="19">
        <v>2400140</v>
      </c>
      <c r="O36" s="20"/>
      <c r="P36" s="20"/>
      <c r="Q36" s="17">
        <v>233.34119999999999</v>
      </c>
      <c r="R36" s="17"/>
      <c r="S36" s="18"/>
    </row>
    <row r="37" spans="2:19" x14ac:dyDescent="0.25">
      <c r="B37" s="62" t="s">
        <v>42</v>
      </c>
      <c r="C37" s="20"/>
      <c r="D37" s="20"/>
      <c r="E37" s="63">
        <v>585.52549999999997</v>
      </c>
      <c r="F37" s="63"/>
      <c r="G37" s="64"/>
      <c r="H37" s="19"/>
      <c r="I37" s="20"/>
      <c r="J37" s="20"/>
      <c r="K37" s="65"/>
      <c r="L37" s="65"/>
      <c r="M37" s="9"/>
      <c r="N37" s="19">
        <v>2400145</v>
      </c>
      <c r="O37" s="20"/>
      <c r="P37" s="20"/>
      <c r="Q37" s="17">
        <v>297.12245000000001</v>
      </c>
      <c r="R37" s="17"/>
      <c r="S37" s="18"/>
    </row>
    <row r="38" spans="2:19" x14ac:dyDescent="0.25">
      <c r="B38" s="62" t="s">
        <v>43</v>
      </c>
      <c r="C38" s="20"/>
      <c r="D38" s="20"/>
      <c r="E38" s="63">
        <v>209.41399999999999</v>
      </c>
      <c r="F38" s="63"/>
      <c r="G38" s="64"/>
      <c r="H38" s="19"/>
      <c r="I38" s="20"/>
      <c r="J38" s="20"/>
      <c r="K38" s="65"/>
      <c r="L38" s="65"/>
      <c r="M38" s="9"/>
      <c r="N38" s="19">
        <v>2400146</v>
      </c>
      <c r="O38" s="20"/>
      <c r="P38" s="20"/>
      <c r="Q38" s="17">
        <v>253.76925</v>
      </c>
      <c r="R38" s="17"/>
      <c r="S38" s="18"/>
    </row>
    <row r="39" spans="2:19" x14ac:dyDescent="0.25">
      <c r="B39" s="62" t="s">
        <v>44</v>
      </c>
      <c r="C39" s="20"/>
      <c r="D39" s="20"/>
      <c r="E39" s="63">
        <v>337.36880000000002</v>
      </c>
      <c r="F39" s="63"/>
      <c r="G39" s="64"/>
      <c r="H39" s="19"/>
      <c r="I39" s="20"/>
      <c r="J39" s="20"/>
      <c r="K39" s="65"/>
      <c r="L39" s="65"/>
      <c r="M39" s="9"/>
      <c r="N39" s="19">
        <v>2400023</v>
      </c>
      <c r="O39" s="20"/>
      <c r="P39" s="20"/>
      <c r="Q39" s="17">
        <v>117.02045</v>
      </c>
      <c r="R39" s="17"/>
      <c r="S39" s="18"/>
    </row>
    <row r="40" spans="2:19" x14ac:dyDescent="0.25">
      <c r="B40" s="62" t="s">
        <v>45</v>
      </c>
      <c r="C40" s="20"/>
      <c r="D40" s="20"/>
      <c r="E40" s="63">
        <v>146.04259999999999</v>
      </c>
      <c r="F40" s="63"/>
      <c r="G40" s="64"/>
      <c r="H40" s="19"/>
      <c r="I40" s="20"/>
      <c r="J40" s="20"/>
      <c r="K40" s="65"/>
      <c r="L40" s="65"/>
      <c r="M40" s="9"/>
      <c r="N40" s="19">
        <v>2400153</v>
      </c>
      <c r="O40" s="20"/>
      <c r="P40" s="20"/>
      <c r="Q40" s="17">
        <v>265.05135000000001</v>
      </c>
      <c r="R40" s="17"/>
      <c r="S40" s="18"/>
    </row>
    <row r="41" spans="2:19" x14ac:dyDescent="0.25">
      <c r="B41" s="62" t="s">
        <v>46</v>
      </c>
      <c r="C41" s="20"/>
      <c r="D41" s="20"/>
      <c r="E41" s="63">
        <v>318.3263</v>
      </c>
      <c r="F41" s="63"/>
      <c r="G41" s="64"/>
      <c r="H41" s="19"/>
      <c r="I41" s="20"/>
      <c r="J41" s="20"/>
      <c r="K41" s="65"/>
      <c r="L41" s="65"/>
      <c r="M41" s="9"/>
      <c r="N41" s="19" t="s">
        <v>85</v>
      </c>
      <c r="O41" s="20"/>
      <c r="P41" s="20"/>
      <c r="Q41" s="17">
        <v>541.22500000000002</v>
      </c>
      <c r="R41" s="17"/>
      <c r="S41" s="18"/>
    </row>
    <row r="42" spans="2:19" x14ac:dyDescent="0.25">
      <c r="B42" s="62" t="s">
        <v>47</v>
      </c>
      <c r="C42" s="20"/>
      <c r="D42" s="20"/>
      <c r="E42" s="63">
        <v>103.0681</v>
      </c>
      <c r="F42" s="63"/>
      <c r="G42" s="64"/>
      <c r="H42" s="19"/>
      <c r="I42" s="20"/>
      <c r="J42" s="20"/>
      <c r="K42" s="65"/>
      <c r="L42" s="65"/>
      <c r="M42" s="9"/>
      <c r="N42" s="19" t="s">
        <v>86</v>
      </c>
      <c r="O42" s="20"/>
      <c r="P42" s="20"/>
      <c r="Q42" s="17">
        <v>103.035</v>
      </c>
      <c r="R42" s="17"/>
      <c r="S42" s="18"/>
    </row>
    <row r="43" spans="2:19" x14ac:dyDescent="0.25">
      <c r="B43" s="62" t="s">
        <v>48</v>
      </c>
      <c r="C43" s="20"/>
      <c r="D43" s="20"/>
      <c r="E43" s="63">
        <v>755.31989999999996</v>
      </c>
      <c r="F43" s="63"/>
      <c r="G43" s="64"/>
      <c r="H43" s="19"/>
      <c r="I43" s="20"/>
      <c r="J43" s="20"/>
      <c r="K43" s="65"/>
      <c r="L43" s="65"/>
      <c r="M43" s="9"/>
      <c r="N43" s="19" t="s">
        <v>87</v>
      </c>
      <c r="O43" s="20"/>
      <c r="P43" s="20"/>
      <c r="Q43" s="17">
        <v>107.69499999999999</v>
      </c>
      <c r="R43" s="17"/>
      <c r="S43" s="18"/>
    </row>
    <row r="44" spans="2:19" x14ac:dyDescent="0.25">
      <c r="B44" s="62" t="s">
        <v>49</v>
      </c>
      <c r="C44" s="20"/>
      <c r="D44" s="20"/>
      <c r="E44" s="63">
        <v>358.81810000000002</v>
      </c>
      <c r="F44" s="63"/>
      <c r="G44" s="64"/>
      <c r="H44" s="19"/>
      <c r="I44" s="20"/>
      <c r="J44" s="20"/>
      <c r="K44" s="65"/>
      <c r="L44" s="65"/>
      <c r="M44" s="9"/>
      <c r="N44" s="19" t="s">
        <v>88</v>
      </c>
      <c r="O44" s="20"/>
      <c r="P44" s="20"/>
      <c r="Q44" s="17">
        <v>186.38500000000002</v>
      </c>
      <c r="R44" s="17"/>
      <c r="S44" s="18"/>
    </row>
    <row r="45" spans="2:19" x14ac:dyDescent="0.25">
      <c r="B45" s="62" t="s">
        <v>50</v>
      </c>
      <c r="C45" s="20"/>
      <c r="D45" s="20"/>
      <c r="E45" s="63">
        <v>427.77890000000002</v>
      </c>
      <c r="F45" s="63"/>
      <c r="G45" s="64"/>
      <c r="H45" s="19"/>
      <c r="I45" s="20"/>
      <c r="J45" s="20"/>
      <c r="K45" s="65"/>
      <c r="L45" s="65"/>
      <c r="M45" s="9"/>
      <c r="N45" s="19" t="s">
        <v>89</v>
      </c>
      <c r="O45" s="20"/>
      <c r="P45" s="20"/>
      <c r="Q45" s="17">
        <v>193.37</v>
      </c>
      <c r="R45" s="17"/>
      <c r="S45" s="18"/>
    </row>
    <row r="46" spans="2:19" x14ac:dyDescent="0.25">
      <c r="B46" s="62" t="s">
        <v>51</v>
      </c>
      <c r="C46" s="20"/>
      <c r="D46" s="20"/>
      <c r="E46" s="63">
        <v>144.2123</v>
      </c>
      <c r="F46" s="63"/>
      <c r="G46" s="64"/>
      <c r="H46" s="19"/>
      <c r="I46" s="20"/>
      <c r="J46" s="20"/>
      <c r="K46" s="65"/>
      <c r="L46" s="65"/>
      <c r="M46" s="9"/>
      <c r="N46" s="19" t="s">
        <v>90</v>
      </c>
      <c r="O46" s="20"/>
      <c r="P46" s="20"/>
      <c r="Q46" s="17">
        <v>244.63</v>
      </c>
      <c r="R46" s="17"/>
      <c r="S46" s="18"/>
    </row>
    <row r="47" spans="2:19" x14ac:dyDescent="0.25">
      <c r="B47" s="68" t="s">
        <v>52</v>
      </c>
      <c r="C47" s="20"/>
      <c r="D47" s="20"/>
      <c r="E47" s="63">
        <v>37.502499999999998</v>
      </c>
      <c r="F47" s="63"/>
      <c r="G47" s="64"/>
      <c r="H47" s="19"/>
      <c r="I47" s="20"/>
      <c r="J47" s="20"/>
      <c r="K47" s="65"/>
      <c r="L47" s="65"/>
      <c r="M47" s="9"/>
      <c r="N47" s="19" t="s">
        <v>91</v>
      </c>
      <c r="O47" s="20"/>
      <c r="P47" s="20"/>
      <c r="Q47" s="17">
        <v>303.94</v>
      </c>
      <c r="R47" s="17"/>
      <c r="S47" s="18"/>
    </row>
    <row r="48" spans="2:19" x14ac:dyDescent="0.25">
      <c r="B48" s="62" t="s">
        <v>53</v>
      </c>
      <c r="C48" s="20"/>
      <c r="D48" s="20"/>
      <c r="E48" s="63">
        <v>121.2285</v>
      </c>
      <c r="F48" s="63"/>
      <c r="G48" s="64"/>
      <c r="H48" s="19"/>
      <c r="I48" s="20"/>
      <c r="J48" s="20"/>
      <c r="K48" s="65"/>
      <c r="L48" s="65"/>
      <c r="M48" s="9"/>
      <c r="N48" s="19" t="s">
        <v>93</v>
      </c>
      <c r="O48" s="20"/>
      <c r="P48" s="20"/>
      <c r="Q48" s="17">
        <v>721.255</v>
      </c>
      <c r="R48" s="17"/>
      <c r="S48" s="18"/>
    </row>
    <row r="49" spans="2:19" x14ac:dyDescent="0.25">
      <c r="B49" s="62" t="s">
        <v>54</v>
      </c>
      <c r="C49" s="20"/>
      <c r="D49" s="20"/>
      <c r="E49" s="63">
        <v>231.03190000000001</v>
      </c>
      <c r="F49" s="63"/>
      <c r="G49" s="64"/>
      <c r="H49" s="19"/>
      <c r="I49" s="20"/>
      <c r="J49" s="20"/>
      <c r="K49" s="65"/>
      <c r="L49" s="65"/>
      <c r="M49" s="9"/>
      <c r="N49" s="19" t="s">
        <v>92</v>
      </c>
      <c r="O49" s="20"/>
      <c r="P49" s="20"/>
      <c r="Q49" s="17">
        <v>113.6</v>
      </c>
      <c r="R49" s="17"/>
      <c r="S49" s="18"/>
    </row>
    <row r="50" spans="2:19" ht="30" customHeight="1" x14ac:dyDescent="0.25">
      <c r="B50" s="62" t="s">
        <v>55</v>
      </c>
      <c r="C50" s="20"/>
      <c r="D50" s="20"/>
      <c r="E50" s="63">
        <v>130.08879999999999</v>
      </c>
      <c r="F50" s="63"/>
      <c r="G50" s="64"/>
      <c r="H50" s="19"/>
      <c r="I50" s="20"/>
      <c r="J50" s="20"/>
      <c r="K50" s="65"/>
      <c r="L50" s="65"/>
      <c r="M50" s="9"/>
      <c r="N50" s="15" t="s">
        <v>94</v>
      </c>
      <c r="O50" s="16"/>
      <c r="P50" s="16"/>
      <c r="Q50" s="17">
        <v>419.3</v>
      </c>
      <c r="R50" s="17"/>
      <c r="S50" s="18"/>
    </row>
    <row r="51" spans="2:19" x14ac:dyDescent="0.25">
      <c r="B51" s="68" t="s">
        <v>56</v>
      </c>
      <c r="C51" s="20"/>
      <c r="D51" s="20"/>
      <c r="E51" s="63">
        <v>9.6197999999999997</v>
      </c>
      <c r="F51" s="63"/>
      <c r="G51" s="64"/>
      <c r="H51" s="19"/>
      <c r="I51" s="20"/>
      <c r="J51" s="20"/>
      <c r="K51" s="65"/>
      <c r="L51" s="65"/>
      <c r="M51" s="9"/>
      <c r="N51" s="15" t="s">
        <v>95</v>
      </c>
      <c r="O51" s="16"/>
      <c r="P51" s="16"/>
      <c r="Q51" s="17">
        <v>182.815</v>
      </c>
      <c r="R51" s="17"/>
      <c r="S51" s="18"/>
    </row>
    <row r="52" spans="2:19" x14ac:dyDescent="0.25">
      <c r="B52" s="68" t="s">
        <v>57</v>
      </c>
      <c r="C52" s="20"/>
      <c r="D52" s="20"/>
      <c r="E52" s="63">
        <v>185.97669999999999</v>
      </c>
      <c r="F52" s="63"/>
      <c r="G52" s="64"/>
      <c r="H52" s="19"/>
      <c r="I52" s="20"/>
      <c r="J52" s="20"/>
      <c r="K52" s="65"/>
      <c r="L52" s="65"/>
      <c r="M52" s="9"/>
      <c r="N52" s="15" t="s">
        <v>96</v>
      </c>
      <c r="O52" s="16"/>
      <c r="P52" s="16"/>
      <c r="Q52" s="17">
        <v>311.83499999999998</v>
      </c>
      <c r="R52" s="17"/>
      <c r="S52" s="18"/>
    </row>
    <row r="53" spans="2:19" x14ac:dyDescent="0.25">
      <c r="B53" s="68" t="s">
        <v>58</v>
      </c>
      <c r="C53" s="20"/>
      <c r="D53" s="20"/>
      <c r="E53" s="63">
        <v>57.197600000000001</v>
      </c>
      <c r="F53" s="63"/>
      <c r="G53" s="64"/>
      <c r="H53" s="19"/>
      <c r="I53" s="20"/>
      <c r="J53" s="20"/>
      <c r="K53" s="65"/>
      <c r="L53" s="65"/>
      <c r="M53" s="9"/>
      <c r="N53" s="15" t="s">
        <v>97</v>
      </c>
      <c r="O53" s="16"/>
      <c r="P53" s="16"/>
      <c r="Q53" s="17">
        <v>215.41</v>
      </c>
      <c r="R53" s="17"/>
      <c r="S53" s="18"/>
    </row>
    <row r="54" spans="2:19" x14ac:dyDescent="0.25">
      <c r="B54" s="68" t="s">
        <v>59</v>
      </c>
      <c r="C54" s="20"/>
      <c r="D54" s="20"/>
      <c r="E54" s="63">
        <v>60.429900000000004</v>
      </c>
      <c r="F54" s="63"/>
      <c r="G54" s="64"/>
      <c r="H54" s="19"/>
      <c r="I54" s="20"/>
      <c r="J54" s="20"/>
      <c r="K54" s="65"/>
      <c r="L54" s="65"/>
      <c r="M54" s="9"/>
      <c r="N54" s="15" t="s">
        <v>98</v>
      </c>
      <c r="O54" s="16"/>
      <c r="P54" s="16"/>
      <c r="Q54" s="17">
        <v>105.185</v>
      </c>
      <c r="R54" s="17"/>
      <c r="S54" s="18"/>
    </row>
    <row r="55" spans="2:19" x14ac:dyDescent="0.25">
      <c r="B55" s="2" t="s">
        <v>60</v>
      </c>
      <c r="C55" s="3"/>
      <c r="D55" s="4"/>
      <c r="E55" s="5">
        <v>27.4877</v>
      </c>
      <c r="F55" s="6"/>
      <c r="G55" s="7"/>
      <c r="H55" s="8"/>
      <c r="I55" s="3"/>
      <c r="J55" s="4"/>
      <c r="K55" s="9"/>
      <c r="L55" s="10"/>
      <c r="M55" s="10"/>
      <c r="N55" s="15" t="s">
        <v>99</v>
      </c>
      <c r="O55" s="16"/>
      <c r="P55" s="16"/>
      <c r="Q55" s="17">
        <v>408.78500000000003</v>
      </c>
      <c r="R55" s="17"/>
      <c r="S55" s="18"/>
    </row>
    <row r="56" spans="2:19" x14ac:dyDescent="0.25">
      <c r="B56" s="2"/>
      <c r="C56" s="3"/>
      <c r="D56" s="4"/>
      <c r="E56" s="5"/>
      <c r="F56" s="6"/>
      <c r="G56" s="7"/>
      <c r="H56" s="8"/>
      <c r="I56" s="3"/>
      <c r="J56" s="4"/>
      <c r="K56" s="9"/>
      <c r="L56" s="10"/>
      <c r="M56" s="10"/>
      <c r="N56" s="15" t="s">
        <v>100</v>
      </c>
      <c r="O56" s="16"/>
      <c r="P56" s="16"/>
      <c r="Q56" s="17">
        <v>72.584999999999994</v>
      </c>
      <c r="R56" s="17"/>
      <c r="S56" s="18"/>
    </row>
    <row r="57" spans="2:19" x14ac:dyDescent="0.25">
      <c r="B57" s="2"/>
      <c r="C57" s="3"/>
      <c r="D57" s="4"/>
      <c r="E57" s="5"/>
      <c r="F57" s="6"/>
      <c r="G57" s="7"/>
      <c r="H57" s="8"/>
      <c r="I57" s="3"/>
      <c r="J57" s="4"/>
      <c r="K57" s="9"/>
      <c r="L57" s="10"/>
      <c r="M57" s="10"/>
      <c r="N57" s="15" t="s">
        <v>101</v>
      </c>
      <c r="O57" s="16"/>
      <c r="P57" s="16"/>
      <c r="Q57" s="17">
        <v>103.045</v>
      </c>
      <c r="R57" s="17"/>
      <c r="S57" s="18"/>
    </row>
    <row r="58" spans="2:19" x14ac:dyDescent="0.25">
      <c r="B58" s="2"/>
      <c r="C58" s="3"/>
      <c r="D58" s="4"/>
      <c r="E58" s="5"/>
      <c r="F58" s="6"/>
      <c r="G58" s="7"/>
      <c r="H58" s="8"/>
      <c r="I58" s="3"/>
      <c r="J58" s="4"/>
      <c r="K58" s="9"/>
      <c r="L58" s="10"/>
      <c r="M58" s="10"/>
      <c r="N58" s="15" t="s">
        <v>102</v>
      </c>
      <c r="O58" s="16"/>
      <c r="P58" s="16"/>
      <c r="Q58" s="17">
        <v>244.61</v>
      </c>
      <c r="R58" s="17"/>
      <c r="S58" s="18"/>
    </row>
    <row r="59" spans="2:19" x14ac:dyDescent="0.25">
      <c r="B59" s="2"/>
      <c r="C59" s="3"/>
      <c r="D59" s="4"/>
      <c r="E59" s="5"/>
      <c r="F59" s="6"/>
      <c r="G59" s="7"/>
      <c r="H59" s="8"/>
      <c r="I59" s="3"/>
      <c r="J59" s="4"/>
      <c r="K59" s="9"/>
      <c r="L59" s="10"/>
      <c r="M59" s="10"/>
      <c r="N59" s="15" t="s">
        <v>103</v>
      </c>
      <c r="O59" s="16"/>
      <c r="P59" s="16"/>
      <c r="Q59" s="17">
        <v>53.58</v>
      </c>
      <c r="R59" s="17"/>
      <c r="S59" s="18"/>
    </row>
    <row r="60" spans="2:19" x14ac:dyDescent="0.25">
      <c r="B60" s="2"/>
      <c r="C60" s="3"/>
      <c r="D60" s="4"/>
      <c r="E60" s="5"/>
      <c r="F60" s="6"/>
      <c r="G60" s="7"/>
      <c r="H60" s="8"/>
      <c r="I60" s="3"/>
      <c r="J60" s="4"/>
      <c r="K60" s="9"/>
      <c r="L60" s="10"/>
      <c r="M60" s="10"/>
      <c r="N60" s="15" t="s">
        <v>104</v>
      </c>
      <c r="O60" s="16"/>
      <c r="P60" s="16"/>
      <c r="Q60" s="17">
        <v>106.985</v>
      </c>
      <c r="R60" s="17"/>
      <c r="S60" s="18"/>
    </row>
    <row r="61" spans="2:19" x14ac:dyDescent="0.25">
      <c r="B61" s="2"/>
      <c r="C61" s="3"/>
      <c r="D61" s="4"/>
      <c r="E61" s="5"/>
      <c r="F61" s="6"/>
      <c r="G61" s="7"/>
      <c r="H61" s="8"/>
      <c r="I61" s="3"/>
      <c r="J61" s="4"/>
      <c r="K61" s="9"/>
      <c r="L61" s="10"/>
      <c r="M61" s="10"/>
      <c r="N61" s="15" t="s">
        <v>105</v>
      </c>
      <c r="O61" s="16"/>
      <c r="P61" s="16"/>
      <c r="Q61" s="17">
        <v>910.91000000000008</v>
      </c>
      <c r="R61" s="17"/>
      <c r="S61" s="18"/>
    </row>
    <row r="62" spans="2:19" x14ac:dyDescent="0.25">
      <c r="B62" s="2"/>
      <c r="C62" s="3"/>
      <c r="D62" s="4"/>
      <c r="E62" s="5"/>
      <c r="F62" s="6"/>
      <c r="G62" s="7"/>
      <c r="H62" s="8"/>
      <c r="I62" s="3"/>
      <c r="J62" s="4"/>
      <c r="K62" s="9"/>
      <c r="L62" s="10"/>
      <c r="M62" s="10"/>
      <c r="N62" s="19">
        <v>2400320</v>
      </c>
      <c r="O62" s="20"/>
      <c r="P62" s="20"/>
      <c r="Q62" s="17">
        <v>1491.9449999999999</v>
      </c>
      <c r="R62" s="17"/>
      <c r="S62" s="18"/>
    </row>
    <row r="63" spans="2:19" ht="15.75" thickBot="1" x14ac:dyDescent="0.3">
      <c r="B63" s="2"/>
      <c r="C63" s="3"/>
      <c r="D63" s="4"/>
      <c r="E63" s="5"/>
      <c r="F63" s="6"/>
      <c r="G63" s="7"/>
      <c r="H63" s="8"/>
      <c r="I63" s="3"/>
      <c r="J63" s="4"/>
      <c r="K63" s="9"/>
      <c r="L63" s="10"/>
      <c r="M63" s="10"/>
      <c r="N63" s="11" t="s">
        <v>106</v>
      </c>
      <c r="O63" s="12"/>
      <c r="P63" s="12"/>
      <c r="Q63" s="13">
        <v>133.85499999999999</v>
      </c>
      <c r="R63" s="13"/>
      <c r="S63" s="14"/>
    </row>
    <row r="64" spans="2:19" x14ac:dyDescent="0.25">
      <c r="B64" s="69" t="s">
        <v>61</v>
      </c>
      <c r="C64" s="70"/>
      <c r="D64" s="70"/>
      <c r="E64" s="73">
        <f>SUM(E8:G63)</f>
        <v>10250.168699999995</v>
      </c>
      <c r="F64" s="73"/>
      <c r="G64" s="73"/>
      <c r="H64" s="70" t="s">
        <v>61</v>
      </c>
      <c r="I64" s="70"/>
      <c r="J64" s="70"/>
      <c r="K64" s="73">
        <f>SUM(K8:M63)</f>
        <v>1627.7468999999999</v>
      </c>
      <c r="L64" s="73"/>
      <c r="M64" s="73"/>
      <c r="N64" s="75" t="s">
        <v>61</v>
      </c>
      <c r="O64" s="75"/>
      <c r="P64" s="75"/>
      <c r="Q64" s="76">
        <f>SUM(Q8:S63)</f>
        <v>18481.690600000002</v>
      </c>
      <c r="R64" s="76"/>
      <c r="S64" s="77"/>
    </row>
    <row r="65" spans="2:19" ht="15.75" thickBot="1" x14ac:dyDescent="0.3">
      <c r="B65" s="71"/>
      <c r="C65" s="72"/>
      <c r="D65" s="72"/>
      <c r="E65" s="74"/>
      <c r="F65" s="74"/>
      <c r="G65" s="74"/>
      <c r="H65" s="72"/>
      <c r="I65" s="72"/>
      <c r="J65" s="72"/>
      <c r="K65" s="74"/>
      <c r="L65" s="74"/>
      <c r="M65" s="74"/>
      <c r="N65" s="72"/>
      <c r="O65" s="72"/>
      <c r="P65" s="72"/>
      <c r="Q65" s="74"/>
      <c r="R65" s="74"/>
      <c r="S65" s="78"/>
    </row>
    <row r="66" spans="2:19" ht="15.75" customHeight="1" thickBot="1" x14ac:dyDescent="0.3">
      <c r="B66" s="79" t="s">
        <v>69</v>
      </c>
      <c r="C66" s="80"/>
      <c r="D66" s="81"/>
      <c r="E66" s="85">
        <f>E64*3</f>
        <v>30750.506099999984</v>
      </c>
      <c r="F66" s="85"/>
      <c r="G66" s="85"/>
      <c r="H66" s="79" t="s">
        <v>69</v>
      </c>
      <c r="I66" s="80"/>
      <c r="J66" s="81"/>
      <c r="K66" s="85">
        <f>K64*3</f>
        <v>4883.2406999999994</v>
      </c>
      <c r="L66" s="85"/>
      <c r="M66" s="85"/>
      <c r="N66" s="79" t="s">
        <v>69</v>
      </c>
      <c r="O66" s="80"/>
      <c r="P66" s="81"/>
      <c r="Q66" s="85">
        <f>Q64*3</f>
        <v>55445.071800000005</v>
      </c>
      <c r="R66" s="85"/>
      <c r="S66" s="87"/>
    </row>
    <row r="67" spans="2:19" ht="45.75" customHeight="1" thickBot="1" x14ac:dyDescent="0.3">
      <c r="B67" s="89"/>
      <c r="C67" s="90"/>
      <c r="D67" s="91"/>
      <c r="E67" s="85"/>
      <c r="F67" s="85"/>
      <c r="G67" s="85"/>
      <c r="H67" s="89"/>
      <c r="I67" s="90"/>
      <c r="J67" s="91"/>
      <c r="K67" s="85"/>
      <c r="L67" s="85"/>
      <c r="M67" s="85"/>
      <c r="N67" s="89"/>
      <c r="O67" s="90"/>
      <c r="P67" s="91"/>
      <c r="Q67" s="85"/>
      <c r="R67" s="85"/>
      <c r="S67" s="87"/>
    </row>
    <row r="68" spans="2:19" ht="15.75" customHeight="1" thickBot="1" x14ac:dyDescent="0.3">
      <c r="B68" s="79" t="s">
        <v>70</v>
      </c>
      <c r="C68" s="80"/>
      <c r="D68" s="81"/>
      <c r="E68" s="85">
        <f>E66*3</f>
        <v>92251.518299999952</v>
      </c>
      <c r="F68" s="85"/>
      <c r="G68" s="85"/>
      <c r="H68" s="79" t="s">
        <v>70</v>
      </c>
      <c r="I68" s="80"/>
      <c r="J68" s="81"/>
      <c r="K68" s="85">
        <f>K66*3</f>
        <v>14649.722099999999</v>
      </c>
      <c r="L68" s="85"/>
      <c r="M68" s="85"/>
      <c r="N68" s="79" t="s">
        <v>70</v>
      </c>
      <c r="O68" s="80"/>
      <c r="P68" s="81"/>
      <c r="Q68" s="85">
        <f>Q66*3</f>
        <v>166335.21540000002</v>
      </c>
      <c r="R68" s="85"/>
      <c r="S68" s="87"/>
    </row>
    <row r="69" spans="2:19" ht="45" customHeight="1" thickBot="1" x14ac:dyDescent="0.3">
      <c r="B69" s="82"/>
      <c r="C69" s="83"/>
      <c r="D69" s="84"/>
      <c r="E69" s="86"/>
      <c r="F69" s="86"/>
      <c r="G69" s="86"/>
      <c r="H69" s="82"/>
      <c r="I69" s="83"/>
      <c r="J69" s="84"/>
      <c r="K69" s="86"/>
      <c r="L69" s="86"/>
      <c r="M69" s="86"/>
      <c r="N69" s="82"/>
      <c r="O69" s="83"/>
      <c r="P69" s="84"/>
      <c r="Q69" s="86"/>
      <c r="R69" s="86"/>
      <c r="S69" s="88"/>
    </row>
    <row r="70" spans="2:19" ht="15.75" thickTop="1" x14ac:dyDescent="0.25">
      <c r="B70" s="98"/>
      <c r="C70" s="98"/>
      <c r="D70" s="98"/>
      <c r="E70" s="99"/>
      <c r="F70" s="99"/>
      <c r="G70" s="99"/>
      <c r="H70" s="98"/>
      <c r="I70" s="98"/>
      <c r="J70" s="98"/>
      <c r="K70" s="100"/>
      <c r="L70" s="100"/>
      <c r="M70" s="100"/>
      <c r="N70" s="101"/>
      <c r="O70" s="101"/>
      <c r="P70" s="101"/>
      <c r="Q70" s="102"/>
      <c r="R70" s="102"/>
      <c r="S70" s="102"/>
    </row>
    <row r="71" spans="2:19" ht="15.75" thickBot="1" x14ac:dyDescent="0.3">
      <c r="B71" s="98"/>
      <c r="C71" s="98"/>
      <c r="D71" s="98"/>
      <c r="E71" s="99"/>
      <c r="F71" s="99"/>
      <c r="G71" s="99"/>
      <c r="H71" s="98"/>
      <c r="I71" s="98"/>
      <c r="J71" s="98"/>
      <c r="K71" s="100"/>
      <c r="L71" s="100"/>
      <c r="M71" s="100"/>
      <c r="N71" s="101"/>
      <c r="O71" s="101"/>
      <c r="P71" s="101"/>
      <c r="Q71" s="102"/>
      <c r="R71" s="102"/>
      <c r="S71" s="102"/>
    </row>
    <row r="72" spans="2:19" x14ac:dyDescent="0.25">
      <c r="B72" s="92" t="s">
        <v>62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5">
        <f>SUM(E68+K68)</f>
        <v>106901.24039999995</v>
      </c>
      <c r="R72" s="95"/>
      <c r="S72" s="95"/>
    </row>
    <row r="73" spans="2:19" x14ac:dyDescent="0.25"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6"/>
      <c r="R73" s="96"/>
      <c r="S73" s="96"/>
    </row>
    <row r="74" spans="2:19" ht="15.75" thickBot="1" x14ac:dyDescent="0.3"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7"/>
      <c r="R74" s="97"/>
      <c r="S74" s="97"/>
    </row>
    <row r="75" spans="2:19" ht="15.75" thickBot="1" x14ac:dyDescent="0.3">
      <c r="B75" s="98"/>
      <c r="C75" s="98"/>
      <c r="D75" s="98"/>
      <c r="E75" s="99"/>
      <c r="F75" s="99"/>
      <c r="G75" s="99"/>
      <c r="H75" s="98"/>
      <c r="I75" s="98"/>
      <c r="J75" s="98"/>
      <c r="K75" s="100"/>
      <c r="L75" s="100"/>
      <c r="M75" s="100"/>
      <c r="N75" s="101"/>
      <c r="O75" s="101"/>
      <c r="P75" s="101"/>
      <c r="Q75" s="102"/>
      <c r="R75" s="102"/>
      <c r="S75" s="102"/>
    </row>
    <row r="76" spans="2:19" x14ac:dyDescent="0.25">
      <c r="B76" s="103" t="s">
        <v>63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6">
        <f>SUM(Q68)</f>
        <v>166335.21540000002</v>
      </c>
      <c r="R76" s="106"/>
      <c r="S76" s="106"/>
    </row>
    <row r="77" spans="2:19" x14ac:dyDescent="0.25"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7"/>
      <c r="R77" s="107"/>
      <c r="S77" s="107"/>
    </row>
    <row r="78" spans="2:19" ht="15.75" thickBot="1" x14ac:dyDescent="0.3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8"/>
      <c r="R78" s="108"/>
      <c r="S78" s="108"/>
    </row>
    <row r="79" spans="2:19" x14ac:dyDescent="0.25">
      <c r="B79" s="98"/>
      <c r="C79" s="98"/>
      <c r="D79" s="98"/>
      <c r="E79" s="99"/>
      <c r="F79" s="99"/>
      <c r="G79" s="99"/>
      <c r="H79" s="98"/>
      <c r="I79" s="98"/>
      <c r="J79" s="98"/>
      <c r="K79" s="100"/>
      <c r="L79" s="100"/>
      <c r="M79" s="100"/>
      <c r="N79" s="101"/>
      <c r="O79" s="101"/>
      <c r="P79" s="101"/>
      <c r="Q79" s="102"/>
      <c r="R79" s="102"/>
      <c r="S79" s="102"/>
    </row>
    <row r="80" spans="2:19" ht="15.75" thickBot="1" x14ac:dyDescent="0.3">
      <c r="B80" s="98"/>
      <c r="C80" s="98"/>
      <c r="D80" s="98"/>
      <c r="E80" s="99"/>
      <c r="F80" s="99"/>
      <c r="G80" s="99"/>
      <c r="H80" s="98"/>
      <c r="I80" s="98"/>
      <c r="J80" s="98"/>
      <c r="K80" s="100"/>
      <c r="L80" s="100"/>
      <c r="M80" s="100"/>
      <c r="N80" s="101"/>
      <c r="O80" s="101"/>
      <c r="P80" s="101"/>
      <c r="Q80" s="102"/>
      <c r="R80" s="102"/>
      <c r="S80" s="102"/>
    </row>
    <row r="81" spans="2:19" ht="15.75" thickTop="1" x14ac:dyDescent="0.25">
      <c r="B81" s="109" t="s">
        <v>64</v>
      </c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12">
        <f>Q72+Q76</f>
        <v>273236.4558</v>
      </c>
      <c r="R81" s="112"/>
      <c r="S81" s="112"/>
    </row>
    <row r="82" spans="2:19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3"/>
      <c r="R82" s="113"/>
      <c r="S82" s="113"/>
    </row>
    <row r="83" spans="2:19" ht="15.75" thickBot="1" x14ac:dyDescent="0.3"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4"/>
      <c r="R83" s="114"/>
      <c r="S83" s="114"/>
    </row>
    <row r="84" spans="2:19" ht="15.75" thickTop="1" x14ac:dyDescent="0.25">
      <c r="B84" s="98"/>
      <c r="C84" s="98"/>
      <c r="D84" s="98"/>
      <c r="E84" s="99"/>
      <c r="F84" s="99"/>
      <c r="G84" s="99"/>
      <c r="H84" s="98"/>
      <c r="I84" s="98"/>
      <c r="J84" s="98"/>
      <c r="K84" s="100"/>
      <c r="L84" s="100"/>
      <c r="M84" s="100"/>
      <c r="N84" s="101"/>
      <c r="O84" s="101"/>
      <c r="P84" s="101"/>
      <c r="Q84" s="102"/>
      <c r="R84" s="102"/>
      <c r="S84" s="102"/>
    </row>
    <row r="85" spans="2:19" x14ac:dyDescent="0.25">
      <c r="B85" s="98"/>
      <c r="C85" s="98"/>
      <c r="D85" s="98"/>
      <c r="E85" s="99"/>
      <c r="F85" s="99"/>
      <c r="G85" s="99"/>
      <c r="H85" s="98"/>
      <c r="I85" s="98"/>
      <c r="J85" s="98"/>
      <c r="K85" s="100"/>
      <c r="L85" s="100"/>
      <c r="M85" s="100"/>
      <c r="N85" s="101"/>
      <c r="O85" s="101"/>
      <c r="P85" s="101"/>
      <c r="Q85" s="102"/>
      <c r="R85" s="102"/>
      <c r="S85" s="102"/>
    </row>
    <row r="86" spans="2:19" x14ac:dyDescent="0.25">
      <c r="B86" s="98"/>
      <c r="C86" s="98"/>
      <c r="D86" s="98"/>
      <c r="E86" s="99"/>
      <c r="F86" s="99"/>
      <c r="G86" s="99"/>
      <c r="H86" s="98"/>
      <c r="I86" s="98"/>
      <c r="J86" s="98"/>
      <c r="K86" s="100"/>
      <c r="L86" s="100"/>
      <c r="M86" s="100"/>
      <c r="N86" s="101"/>
      <c r="O86" s="101"/>
      <c r="P86" s="101"/>
      <c r="Q86" s="102"/>
      <c r="R86" s="102"/>
      <c r="S86" s="102"/>
    </row>
    <row r="87" spans="2:19" x14ac:dyDescent="0.25">
      <c r="B87" s="98"/>
      <c r="C87" s="98"/>
      <c r="D87" s="98"/>
      <c r="E87" s="99"/>
      <c r="F87" s="99"/>
      <c r="G87" s="99"/>
      <c r="H87" s="98"/>
      <c r="I87" s="98"/>
      <c r="J87" s="98"/>
      <c r="K87" s="100"/>
      <c r="L87" s="100"/>
      <c r="M87" s="100"/>
      <c r="N87" s="101"/>
      <c r="O87" s="101"/>
      <c r="P87" s="101"/>
      <c r="Q87" s="101"/>
      <c r="R87" s="101"/>
      <c r="S87" s="101"/>
    </row>
    <row r="88" spans="2:19" x14ac:dyDescent="0.25">
      <c r="B88" s="98"/>
      <c r="C88" s="98"/>
      <c r="D88" s="98"/>
      <c r="E88" s="99"/>
      <c r="F88" s="99"/>
      <c r="G88" s="99"/>
      <c r="H88" s="98"/>
      <c r="I88" s="98"/>
      <c r="J88" s="98"/>
      <c r="K88" s="100"/>
      <c r="L88" s="100"/>
      <c r="M88" s="100"/>
      <c r="N88" s="101"/>
      <c r="O88" s="101"/>
      <c r="P88" s="101"/>
      <c r="Q88" s="101"/>
      <c r="R88" s="101"/>
      <c r="S88" s="101"/>
    </row>
    <row r="89" spans="2:19" x14ac:dyDescent="0.25">
      <c r="B89" s="98"/>
      <c r="C89" s="98"/>
      <c r="D89" s="98"/>
      <c r="E89" s="99"/>
      <c r="F89" s="99"/>
      <c r="G89" s="99"/>
      <c r="H89" s="101"/>
      <c r="I89" s="101"/>
      <c r="J89" s="101"/>
      <c r="K89" s="100"/>
      <c r="L89" s="100"/>
      <c r="M89" s="100"/>
      <c r="N89" s="101"/>
      <c r="O89" s="101"/>
      <c r="P89" s="101"/>
      <c r="Q89" s="101"/>
      <c r="R89" s="101"/>
      <c r="S89" s="101"/>
    </row>
    <row r="90" spans="2:19" x14ac:dyDescent="0.25">
      <c r="B90" s="98"/>
      <c r="C90" s="98"/>
      <c r="D90" s="98"/>
      <c r="E90" s="99"/>
      <c r="F90" s="99"/>
      <c r="G90" s="99"/>
      <c r="H90" s="101"/>
      <c r="I90" s="101"/>
      <c r="J90" s="101"/>
      <c r="K90" s="100"/>
      <c r="L90" s="100"/>
      <c r="M90" s="100"/>
      <c r="N90" s="101"/>
      <c r="O90" s="101"/>
      <c r="P90" s="101"/>
      <c r="Q90" s="101"/>
      <c r="R90" s="101"/>
      <c r="S90" s="101"/>
    </row>
    <row r="91" spans="2:19" x14ac:dyDescent="0.25">
      <c r="B91" s="101"/>
      <c r="C91" s="101"/>
      <c r="D91" s="101"/>
      <c r="E91" s="99"/>
      <c r="F91" s="99"/>
      <c r="G91" s="99"/>
      <c r="H91" s="101"/>
      <c r="I91" s="101"/>
      <c r="J91" s="101"/>
      <c r="K91" s="115"/>
      <c r="L91" s="115"/>
      <c r="M91" s="115"/>
      <c r="N91" s="101"/>
      <c r="O91" s="101"/>
      <c r="P91" s="101"/>
      <c r="Q91" s="101"/>
      <c r="R91" s="101"/>
      <c r="S91" s="101"/>
    </row>
    <row r="92" spans="2:19" x14ac:dyDescent="0.25"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</row>
  </sheetData>
  <mergeCells count="454">
    <mergeCell ref="B92:D92"/>
    <mergeCell ref="E92:G92"/>
    <mergeCell ref="H92:J92"/>
    <mergeCell ref="K92:M92"/>
    <mergeCell ref="N92:P92"/>
    <mergeCell ref="Q92:S92"/>
    <mergeCell ref="B91:D91"/>
    <mergeCell ref="E91:G91"/>
    <mergeCell ref="H91:J91"/>
    <mergeCell ref="K91:M91"/>
    <mergeCell ref="N91:P91"/>
    <mergeCell ref="Q91:S91"/>
    <mergeCell ref="B90:D90"/>
    <mergeCell ref="E90:G90"/>
    <mergeCell ref="H90:J90"/>
    <mergeCell ref="K90:M90"/>
    <mergeCell ref="N90:P90"/>
    <mergeCell ref="Q90:S90"/>
    <mergeCell ref="B89:D89"/>
    <mergeCell ref="E89:G89"/>
    <mergeCell ref="H89:J89"/>
    <mergeCell ref="K89:M89"/>
    <mergeCell ref="N89:P89"/>
    <mergeCell ref="Q89:S89"/>
    <mergeCell ref="B88:D88"/>
    <mergeCell ref="E88:G88"/>
    <mergeCell ref="H88:J88"/>
    <mergeCell ref="K88:M88"/>
    <mergeCell ref="N88:P88"/>
    <mergeCell ref="Q88:S88"/>
    <mergeCell ref="B87:D87"/>
    <mergeCell ref="E87:G87"/>
    <mergeCell ref="H87:J87"/>
    <mergeCell ref="K87:M87"/>
    <mergeCell ref="N87:P87"/>
    <mergeCell ref="Q87:S87"/>
    <mergeCell ref="B86:D86"/>
    <mergeCell ref="E86:G86"/>
    <mergeCell ref="H86:J86"/>
    <mergeCell ref="K86:M86"/>
    <mergeCell ref="N86:P86"/>
    <mergeCell ref="Q86:S86"/>
    <mergeCell ref="B85:D85"/>
    <mergeCell ref="E85:G85"/>
    <mergeCell ref="H85:J85"/>
    <mergeCell ref="K85:M85"/>
    <mergeCell ref="N85:P85"/>
    <mergeCell ref="Q85:S85"/>
    <mergeCell ref="B84:D84"/>
    <mergeCell ref="E84:G84"/>
    <mergeCell ref="H84:J84"/>
    <mergeCell ref="K84:M84"/>
    <mergeCell ref="N84:P84"/>
    <mergeCell ref="Q84:S84"/>
    <mergeCell ref="B81:P83"/>
    <mergeCell ref="Q81:S83"/>
    <mergeCell ref="B80:D80"/>
    <mergeCell ref="E80:G80"/>
    <mergeCell ref="H80:J80"/>
    <mergeCell ref="K80:M80"/>
    <mergeCell ref="N80:P80"/>
    <mergeCell ref="Q80:S80"/>
    <mergeCell ref="B79:D79"/>
    <mergeCell ref="E79:G79"/>
    <mergeCell ref="H79:J79"/>
    <mergeCell ref="K79:M79"/>
    <mergeCell ref="N79:P79"/>
    <mergeCell ref="Q79:S79"/>
    <mergeCell ref="B76:P78"/>
    <mergeCell ref="Q76:S78"/>
    <mergeCell ref="B75:D75"/>
    <mergeCell ref="E75:G75"/>
    <mergeCell ref="H75:J75"/>
    <mergeCell ref="K75:M75"/>
    <mergeCell ref="N75:P75"/>
    <mergeCell ref="Q75:S75"/>
    <mergeCell ref="B72:P74"/>
    <mergeCell ref="Q72:S74"/>
    <mergeCell ref="B71:D71"/>
    <mergeCell ref="E71:G71"/>
    <mergeCell ref="H71:J71"/>
    <mergeCell ref="K71:M71"/>
    <mergeCell ref="N71:P71"/>
    <mergeCell ref="Q71:S71"/>
    <mergeCell ref="B70:D70"/>
    <mergeCell ref="E70:G70"/>
    <mergeCell ref="H70:J70"/>
    <mergeCell ref="K70:M70"/>
    <mergeCell ref="N70:P70"/>
    <mergeCell ref="Q70:S70"/>
    <mergeCell ref="B64:D65"/>
    <mergeCell ref="E64:G65"/>
    <mergeCell ref="H64:J65"/>
    <mergeCell ref="K64:M65"/>
    <mergeCell ref="N64:P65"/>
    <mergeCell ref="Q64:S65"/>
    <mergeCell ref="B68:D69"/>
    <mergeCell ref="E68:G69"/>
    <mergeCell ref="H68:J69"/>
    <mergeCell ref="K68:M69"/>
    <mergeCell ref="N68:P69"/>
    <mergeCell ref="Q68:S69"/>
    <mergeCell ref="B66:D67"/>
    <mergeCell ref="E66:G67"/>
    <mergeCell ref="H66:J67"/>
    <mergeCell ref="K66:M67"/>
    <mergeCell ref="N66:P67"/>
    <mergeCell ref="Q66:S67"/>
    <mergeCell ref="B54:D54"/>
    <mergeCell ref="E54:G54"/>
    <mergeCell ref="H54:J54"/>
    <mergeCell ref="K54:M54"/>
    <mergeCell ref="N54:P54"/>
    <mergeCell ref="Q54:S54"/>
    <mergeCell ref="B53:D53"/>
    <mergeCell ref="E53:G53"/>
    <mergeCell ref="H53:J53"/>
    <mergeCell ref="K53:M53"/>
    <mergeCell ref="N53:P53"/>
    <mergeCell ref="Q53:S53"/>
    <mergeCell ref="B52:D52"/>
    <mergeCell ref="E52:G52"/>
    <mergeCell ref="H52:J52"/>
    <mergeCell ref="K52:M52"/>
    <mergeCell ref="N52:P52"/>
    <mergeCell ref="Q52:S52"/>
    <mergeCell ref="B51:D51"/>
    <mergeCell ref="E51:G51"/>
    <mergeCell ref="H51:J51"/>
    <mergeCell ref="K51:M51"/>
    <mergeCell ref="N51:P51"/>
    <mergeCell ref="Q51:S51"/>
    <mergeCell ref="B50:D50"/>
    <mergeCell ref="E50:G50"/>
    <mergeCell ref="H50:J50"/>
    <mergeCell ref="K50:M50"/>
    <mergeCell ref="N50:P50"/>
    <mergeCell ref="Q50:S50"/>
    <mergeCell ref="B49:D49"/>
    <mergeCell ref="E49:G49"/>
    <mergeCell ref="H49:J49"/>
    <mergeCell ref="K49:M49"/>
    <mergeCell ref="N49:P49"/>
    <mergeCell ref="Q49:S49"/>
    <mergeCell ref="B48:D48"/>
    <mergeCell ref="E48:G48"/>
    <mergeCell ref="H48:J48"/>
    <mergeCell ref="K48:M48"/>
    <mergeCell ref="N48:P48"/>
    <mergeCell ref="Q48:S48"/>
    <mergeCell ref="B47:D47"/>
    <mergeCell ref="E47:G47"/>
    <mergeCell ref="H47:J47"/>
    <mergeCell ref="K47:M47"/>
    <mergeCell ref="N47:P47"/>
    <mergeCell ref="Q47:S47"/>
    <mergeCell ref="B46:D46"/>
    <mergeCell ref="E46:G46"/>
    <mergeCell ref="H46:J46"/>
    <mergeCell ref="K46:M46"/>
    <mergeCell ref="N46:P46"/>
    <mergeCell ref="Q46:S46"/>
    <mergeCell ref="B45:D45"/>
    <mergeCell ref="E45:G45"/>
    <mergeCell ref="H45:J45"/>
    <mergeCell ref="K45:M45"/>
    <mergeCell ref="N45:P45"/>
    <mergeCell ref="Q45:S45"/>
    <mergeCell ref="B44:D44"/>
    <mergeCell ref="E44:G44"/>
    <mergeCell ref="H44:J44"/>
    <mergeCell ref="K44:M44"/>
    <mergeCell ref="N44:P44"/>
    <mergeCell ref="Q44:S44"/>
    <mergeCell ref="B43:D43"/>
    <mergeCell ref="E43:G43"/>
    <mergeCell ref="H43:J43"/>
    <mergeCell ref="K43:M43"/>
    <mergeCell ref="N43:P43"/>
    <mergeCell ref="Q43:S43"/>
    <mergeCell ref="B42:D42"/>
    <mergeCell ref="E42:G42"/>
    <mergeCell ref="H42:J42"/>
    <mergeCell ref="K42:M42"/>
    <mergeCell ref="N42:P42"/>
    <mergeCell ref="Q42:S42"/>
    <mergeCell ref="B41:D41"/>
    <mergeCell ref="E41:G41"/>
    <mergeCell ref="H41:J41"/>
    <mergeCell ref="K41:M41"/>
    <mergeCell ref="N41:P41"/>
    <mergeCell ref="Q41:S41"/>
    <mergeCell ref="B40:D40"/>
    <mergeCell ref="E40:G40"/>
    <mergeCell ref="H40:J40"/>
    <mergeCell ref="K40:M40"/>
    <mergeCell ref="N40:P40"/>
    <mergeCell ref="Q40:S40"/>
    <mergeCell ref="B39:D39"/>
    <mergeCell ref="E39:G39"/>
    <mergeCell ref="H39:J39"/>
    <mergeCell ref="K39:M39"/>
    <mergeCell ref="N39:P39"/>
    <mergeCell ref="Q39:S39"/>
    <mergeCell ref="B38:D38"/>
    <mergeCell ref="E38:G38"/>
    <mergeCell ref="H38:J38"/>
    <mergeCell ref="K38:M38"/>
    <mergeCell ref="N38:P38"/>
    <mergeCell ref="Q38:S38"/>
    <mergeCell ref="B37:D37"/>
    <mergeCell ref="E37:G37"/>
    <mergeCell ref="H37:J37"/>
    <mergeCell ref="K37:M37"/>
    <mergeCell ref="N37:P37"/>
    <mergeCell ref="Q37:S37"/>
    <mergeCell ref="B36:D36"/>
    <mergeCell ref="E36:G36"/>
    <mergeCell ref="H36:J36"/>
    <mergeCell ref="K36:M36"/>
    <mergeCell ref="N36:P36"/>
    <mergeCell ref="Q36:S36"/>
    <mergeCell ref="B35:D35"/>
    <mergeCell ref="E35:G35"/>
    <mergeCell ref="H35:J35"/>
    <mergeCell ref="K35:M35"/>
    <mergeCell ref="N35:P35"/>
    <mergeCell ref="Q35:S35"/>
    <mergeCell ref="B34:D34"/>
    <mergeCell ref="E34:G34"/>
    <mergeCell ref="H34:J34"/>
    <mergeCell ref="K34:M34"/>
    <mergeCell ref="N34:P34"/>
    <mergeCell ref="Q34:S34"/>
    <mergeCell ref="B33:D33"/>
    <mergeCell ref="E33:G33"/>
    <mergeCell ref="H33:J33"/>
    <mergeCell ref="K33:M33"/>
    <mergeCell ref="N33:P33"/>
    <mergeCell ref="Q33:S33"/>
    <mergeCell ref="B32:D32"/>
    <mergeCell ref="E32:G32"/>
    <mergeCell ref="H32:J32"/>
    <mergeCell ref="K32:M32"/>
    <mergeCell ref="N32:P32"/>
    <mergeCell ref="Q32:S32"/>
    <mergeCell ref="B31:D31"/>
    <mergeCell ref="E31:G31"/>
    <mergeCell ref="H31:J31"/>
    <mergeCell ref="K31:M31"/>
    <mergeCell ref="N31:P31"/>
    <mergeCell ref="Q31:S31"/>
    <mergeCell ref="B30:D30"/>
    <mergeCell ref="E30:G30"/>
    <mergeCell ref="H30:J30"/>
    <mergeCell ref="K30:M30"/>
    <mergeCell ref="N30:P30"/>
    <mergeCell ref="Q30:S30"/>
    <mergeCell ref="B29:D29"/>
    <mergeCell ref="E29:G29"/>
    <mergeCell ref="H29:J29"/>
    <mergeCell ref="K29:M29"/>
    <mergeCell ref="N29:P29"/>
    <mergeCell ref="Q29:S29"/>
    <mergeCell ref="B28:D28"/>
    <mergeCell ref="E28:G28"/>
    <mergeCell ref="H28:J28"/>
    <mergeCell ref="K28:M28"/>
    <mergeCell ref="N28:P28"/>
    <mergeCell ref="Q28:S28"/>
    <mergeCell ref="B27:D27"/>
    <mergeCell ref="E27:G27"/>
    <mergeCell ref="H27:J27"/>
    <mergeCell ref="K27:M27"/>
    <mergeCell ref="N27:P27"/>
    <mergeCell ref="Q27:S27"/>
    <mergeCell ref="B26:D26"/>
    <mergeCell ref="E26:G26"/>
    <mergeCell ref="H26:J26"/>
    <mergeCell ref="K26:M26"/>
    <mergeCell ref="N26:P26"/>
    <mergeCell ref="Q26:S26"/>
    <mergeCell ref="B25:D25"/>
    <mergeCell ref="E25:G25"/>
    <mergeCell ref="H25:J25"/>
    <mergeCell ref="K25:M25"/>
    <mergeCell ref="N25:P25"/>
    <mergeCell ref="Q25:S25"/>
    <mergeCell ref="B24:D24"/>
    <mergeCell ref="E24:G24"/>
    <mergeCell ref="H24:J24"/>
    <mergeCell ref="K24:M24"/>
    <mergeCell ref="N24:P24"/>
    <mergeCell ref="Q24:S24"/>
    <mergeCell ref="B23:D23"/>
    <mergeCell ref="E23:G23"/>
    <mergeCell ref="H23:J23"/>
    <mergeCell ref="K23:M23"/>
    <mergeCell ref="N23:P23"/>
    <mergeCell ref="Q23:S23"/>
    <mergeCell ref="B22:D22"/>
    <mergeCell ref="E22:G22"/>
    <mergeCell ref="H22:J22"/>
    <mergeCell ref="K22:M22"/>
    <mergeCell ref="N22:P22"/>
    <mergeCell ref="Q22:S22"/>
    <mergeCell ref="B21:D21"/>
    <mergeCell ref="E21:G21"/>
    <mergeCell ref="H21:J21"/>
    <mergeCell ref="K21:M21"/>
    <mergeCell ref="N21:P21"/>
    <mergeCell ref="Q21:S21"/>
    <mergeCell ref="B20:D20"/>
    <mergeCell ref="E20:G20"/>
    <mergeCell ref="H20:J20"/>
    <mergeCell ref="K20:M20"/>
    <mergeCell ref="N20:P20"/>
    <mergeCell ref="Q20:S20"/>
    <mergeCell ref="B19:D19"/>
    <mergeCell ref="E19:G19"/>
    <mergeCell ref="H19:J19"/>
    <mergeCell ref="K19:M19"/>
    <mergeCell ref="N19:P19"/>
    <mergeCell ref="Q19:S19"/>
    <mergeCell ref="B18:D18"/>
    <mergeCell ref="E18:G18"/>
    <mergeCell ref="H18:J18"/>
    <mergeCell ref="K18:M18"/>
    <mergeCell ref="N18:P18"/>
    <mergeCell ref="Q18:S18"/>
    <mergeCell ref="B17:D17"/>
    <mergeCell ref="E17:G17"/>
    <mergeCell ref="H17:J17"/>
    <mergeCell ref="K17:M17"/>
    <mergeCell ref="N17:P17"/>
    <mergeCell ref="Q17:S17"/>
    <mergeCell ref="B16:D16"/>
    <mergeCell ref="E16:G16"/>
    <mergeCell ref="H16:J16"/>
    <mergeCell ref="K16:M16"/>
    <mergeCell ref="N16:P16"/>
    <mergeCell ref="Q16:S16"/>
    <mergeCell ref="B15:D15"/>
    <mergeCell ref="E15:G15"/>
    <mergeCell ref="H15:J15"/>
    <mergeCell ref="K15:M15"/>
    <mergeCell ref="N15:P15"/>
    <mergeCell ref="Q15:S15"/>
    <mergeCell ref="B14:D14"/>
    <mergeCell ref="E14:G14"/>
    <mergeCell ref="H14:J14"/>
    <mergeCell ref="K14:M14"/>
    <mergeCell ref="N14:P14"/>
    <mergeCell ref="Q14:S14"/>
    <mergeCell ref="B13:D13"/>
    <mergeCell ref="E13:G13"/>
    <mergeCell ref="H13:J13"/>
    <mergeCell ref="K13:M13"/>
    <mergeCell ref="N13:P13"/>
    <mergeCell ref="Q13:S13"/>
    <mergeCell ref="B12:D12"/>
    <mergeCell ref="E12:G12"/>
    <mergeCell ref="H12:J12"/>
    <mergeCell ref="K12:M12"/>
    <mergeCell ref="N12:P12"/>
    <mergeCell ref="Q12:S12"/>
    <mergeCell ref="B11:D11"/>
    <mergeCell ref="E11:G11"/>
    <mergeCell ref="H11:J11"/>
    <mergeCell ref="K11:M11"/>
    <mergeCell ref="N11:P11"/>
    <mergeCell ref="Q11:S11"/>
    <mergeCell ref="H10:J10"/>
    <mergeCell ref="K10:M10"/>
    <mergeCell ref="N10:P10"/>
    <mergeCell ref="Q10:S10"/>
    <mergeCell ref="B9:D9"/>
    <mergeCell ref="E9:G9"/>
    <mergeCell ref="H9:J9"/>
    <mergeCell ref="K9:M9"/>
    <mergeCell ref="N9:P9"/>
    <mergeCell ref="Q9:S9"/>
    <mergeCell ref="B55:D55"/>
    <mergeCell ref="E55:G55"/>
    <mergeCell ref="H55:J55"/>
    <mergeCell ref="K55:M55"/>
    <mergeCell ref="N55:P55"/>
    <mergeCell ref="Q55:S55"/>
    <mergeCell ref="Q7:S7"/>
    <mergeCell ref="B1:S4"/>
    <mergeCell ref="B8:D8"/>
    <mergeCell ref="E8:G8"/>
    <mergeCell ref="H8:J8"/>
    <mergeCell ref="K8:M8"/>
    <mergeCell ref="N8:P8"/>
    <mergeCell ref="Q8:S8"/>
    <mergeCell ref="B5:G6"/>
    <mergeCell ref="H5:M6"/>
    <mergeCell ref="N5:S6"/>
    <mergeCell ref="B7:D7"/>
    <mergeCell ref="E7:G7"/>
    <mergeCell ref="H7:J7"/>
    <mergeCell ref="K7:M7"/>
    <mergeCell ref="N7:P7"/>
    <mergeCell ref="B10:D10"/>
    <mergeCell ref="E10:G10"/>
    <mergeCell ref="B56:D56"/>
    <mergeCell ref="E56:G56"/>
    <mergeCell ref="H56:J56"/>
    <mergeCell ref="K56:M56"/>
    <mergeCell ref="N56:P56"/>
    <mergeCell ref="Q56:S56"/>
    <mergeCell ref="B57:D57"/>
    <mergeCell ref="E57:G57"/>
    <mergeCell ref="H57:J57"/>
    <mergeCell ref="K57:M57"/>
    <mergeCell ref="N57:P57"/>
    <mergeCell ref="Q57:S57"/>
    <mergeCell ref="B58:D58"/>
    <mergeCell ref="E58:G58"/>
    <mergeCell ref="H58:J58"/>
    <mergeCell ref="K58:M58"/>
    <mergeCell ref="N58:P58"/>
    <mergeCell ref="Q58:S58"/>
    <mergeCell ref="B59:D59"/>
    <mergeCell ref="E59:G59"/>
    <mergeCell ref="H59:J59"/>
    <mergeCell ref="K59:M59"/>
    <mergeCell ref="N59:P59"/>
    <mergeCell ref="Q59:S59"/>
    <mergeCell ref="B63:D63"/>
    <mergeCell ref="E63:G63"/>
    <mergeCell ref="H63:J63"/>
    <mergeCell ref="K63:M63"/>
    <mergeCell ref="N63:P63"/>
    <mergeCell ref="Q63:S63"/>
    <mergeCell ref="B60:D60"/>
    <mergeCell ref="E60:G60"/>
    <mergeCell ref="H60:J60"/>
    <mergeCell ref="K60:M60"/>
    <mergeCell ref="N60:P60"/>
    <mergeCell ref="Q60:S60"/>
    <mergeCell ref="B61:D61"/>
    <mergeCell ref="E61:G61"/>
    <mergeCell ref="H61:J61"/>
    <mergeCell ref="K61:M61"/>
    <mergeCell ref="N61:P61"/>
    <mergeCell ref="Q61:S61"/>
    <mergeCell ref="B62:D62"/>
    <mergeCell ref="E62:G62"/>
    <mergeCell ref="H62:J62"/>
    <mergeCell ref="K62:M62"/>
    <mergeCell ref="N62:P62"/>
    <mergeCell ref="Q62:S62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Ufficio Tecnico</dc:creator>
  <cp:lastModifiedBy>Ufficio Tecnico</cp:lastModifiedBy>
  <cp:lastPrinted>2011-09-05T09:02:28Z</cp:lastPrinted>
  <dcterms:created xsi:type="dcterms:W3CDTF">2011-07-22T07:48:14Z</dcterms:created>
  <dcterms:modified xsi:type="dcterms:W3CDTF">2014-07-22T15:22:53Z</dcterms:modified>
</cp:coreProperties>
</file>